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2F64A9DB-55A6-4F40-A636-DB09328120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volución pedidos 2021-2" sheetId="26" r:id="rId1"/>
    <sheet name="ENERO 2021" sheetId="9" r:id="rId2"/>
    <sheet name="FEBRERO 2021" sheetId="11" r:id="rId3"/>
    <sheet name="MARZO 2021" sheetId="12" r:id="rId4"/>
    <sheet name="ABRIL 2021" sheetId="13" r:id="rId5"/>
    <sheet name="MAYO 2021" sheetId="14" r:id="rId6"/>
    <sheet name="JUNIO 2021" sheetId="15" r:id="rId7"/>
    <sheet name="JULIO 2021" sheetId="16" r:id="rId8"/>
    <sheet name="AGOSTO2021" sheetId="17" r:id="rId9"/>
    <sheet name="SEPTIEMBRE 2021" sheetId="18" r:id="rId10"/>
    <sheet name="OCTUBRE 2021" sheetId="22" r:id="rId11"/>
    <sheet name="NOVIEMBRE 2021" sheetId="24" r:id="rId12"/>
    <sheet name="DICIEMBRE 2021" sheetId="25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6" l="1"/>
  <c r="J5" i="26"/>
  <c r="J6" i="26"/>
  <c r="J7" i="26"/>
  <c r="J8" i="26"/>
  <c r="J4" i="26"/>
  <c r="E9" i="26"/>
  <c r="F9" i="26"/>
  <c r="G9" i="26"/>
  <c r="H9" i="26"/>
  <c r="I9" i="26"/>
  <c r="D9" i="26"/>
  <c r="I5" i="26"/>
  <c r="I6" i="26"/>
  <c r="I7" i="26"/>
  <c r="I8" i="26"/>
  <c r="I4" i="26"/>
  <c r="H5" i="26"/>
  <c r="H6" i="26"/>
  <c r="H7" i="26"/>
  <c r="H8" i="26"/>
  <c r="H4" i="26"/>
  <c r="G5" i="26"/>
  <c r="G6" i="26"/>
  <c r="G7" i="26"/>
  <c r="G8" i="26"/>
  <c r="G4" i="26"/>
  <c r="F5" i="26"/>
  <c r="F6" i="26"/>
  <c r="F7" i="26"/>
  <c r="F8" i="26"/>
  <c r="F4" i="26"/>
  <c r="E5" i="26"/>
  <c r="E6" i="26"/>
  <c r="E7" i="26"/>
  <c r="E8" i="26"/>
  <c r="E4" i="26"/>
  <c r="D5" i="26"/>
  <c r="D6" i="26"/>
  <c r="D7" i="26"/>
  <c r="D8" i="26"/>
  <c r="D4" i="26"/>
  <c r="J109" i="9"/>
  <c r="J110" i="9"/>
  <c r="J108" i="9"/>
  <c r="D136" i="25"/>
  <c r="D140" i="25"/>
  <c r="D139" i="25"/>
  <c r="D138" i="25"/>
  <c r="D137" i="25"/>
  <c r="I130" i="25"/>
  <c r="H130" i="25"/>
  <c r="F130" i="25"/>
  <c r="E130" i="25"/>
  <c r="D140" i="24"/>
  <c r="D139" i="24"/>
  <c r="D138" i="24"/>
  <c r="D137" i="24"/>
  <c r="I130" i="24"/>
  <c r="H130" i="24"/>
  <c r="G130" i="24"/>
  <c r="F130" i="24"/>
  <c r="E130" i="24"/>
  <c r="D140" i="22"/>
  <c r="D139" i="22"/>
  <c r="D138" i="22"/>
  <c r="D137" i="22"/>
  <c r="I130" i="22"/>
  <c r="H130" i="22"/>
  <c r="G130" i="22"/>
  <c r="F130" i="22"/>
  <c r="E130" i="22"/>
  <c r="I130" i="18"/>
  <c r="G130" i="18"/>
  <c r="F130" i="18"/>
  <c r="E130" i="18"/>
  <c r="D140" i="18" l="1"/>
  <c r="D139" i="18"/>
  <c r="D138" i="18"/>
  <c r="D137" i="18"/>
  <c r="D136" i="18"/>
  <c r="H130" i="18"/>
  <c r="D119" i="17"/>
  <c r="D120" i="17"/>
  <c r="D121" i="17"/>
  <c r="D122" i="17"/>
  <c r="D118" i="17"/>
  <c r="I112" i="17"/>
  <c r="H112" i="17"/>
  <c r="G112" i="17"/>
  <c r="F112" i="17"/>
  <c r="E112" i="17"/>
  <c r="D122" i="16"/>
  <c r="D121" i="16"/>
  <c r="D120" i="16"/>
  <c r="D119" i="16"/>
  <c r="D118" i="16"/>
  <c r="I112" i="16"/>
  <c r="H112" i="16"/>
  <c r="G112" i="16"/>
  <c r="F112" i="16"/>
  <c r="E112" i="16"/>
  <c r="D122" i="15"/>
  <c r="D121" i="15"/>
  <c r="D120" i="15"/>
  <c r="D119" i="15"/>
  <c r="D118" i="15"/>
  <c r="I112" i="15"/>
  <c r="H112" i="15"/>
  <c r="G112" i="15"/>
  <c r="F112" i="15"/>
  <c r="E112" i="15"/>
  <c r="D120" i="14"/>
  <c r="D122" i="14"/>
  <c r="D121" i="14"/>
  <c r="D119" i="14"/>
  <c r="D118" i="14"/>
  <c r="I112" i="14"/>
  <c r="H112" i="14"/>
  <c r="G112" i="14"/>
  <c r="F112" i="14"/>
  <c r="E112" i="14"/>
  <c r="D122" i="13"/>
  <c r="D121" i="13"/>
  <c r="D120" i="13"/>
  <c r="D119" i="13"/>
  <c r="D118" i="13"/>
  <c r="I112" i="13"/>
  <c r="H112" i="13"/>
  <c r="G112" i="13"/>
  <c r="F112" i="13"/>
  <c r="E112" i="13"/>
  <c r="D121" i="12"/>
  <c r="D122" i="12"/>
  <c r="D119" i="12"/>
  <c r="D120" i="12"/>
  <c r="D118" i="12"/>
  <c r="I112" i="12"/>
  <c r="H112" i="12"/>
  <c r="G112" i="12"/>
  <c r="F112" i="12"/>
  <c r="E112" i="12"/>
  <c r="D120" i="11"/>
  <c r="D119" i="11"/>
  <c r="D118" i="11"/>
  <c r="D108" i="9"/>
  <c r="D109" i="9"/>
  <c r="D110" i="9"/>
  <c r="H110" i="9"/>
  <c r="I112" i="11"/>
  <c r="H112" i="11"/>
  <c r="G112" i="11"/>
  <c r="F112" i="11"/>
  <c r="E112" i="11"/>
  <c r="I102" i="9"/>
  <c r="H102" i="9"/>
  <c r="G102" i="9"/>
  <c r="F102" i="9"/>
  <c r="E102" i="9"/>
</calcChain>
</file>

<file path=xl/sharedStrings.xml><?xml version="1.0" encoding="utf-8"?>
<sst xmlns="http://schemas.openxmlformats.org/spreadsheetml/2006/main" count="1494" uniqueCount="888">
  <si>
    <t xml:space="preserve">CANTIDAD </t>
  </si>
  <si>
    <t>A</t>
  </si>
  <si>
    <t>B</t>
  </si>
  <si>
    <t>C</t>
  </si>
  <si>
    <t>D</t>
  </si>
  <si>
    <t>E</t>
  </si>
  <si>
    <t xml:space="preserve">MOTIVO DEVOLUCION </t>
  </si>
  <si>
    <t>CODIGO</t>
  </si>
  <si>
    <t xml:space="preserve">N° DE FACTURA </t>
  </si>
  <si>
    <t xml:space="preserve">No. de recibo </t>
  </si>
  <si>
    <t>OBSERVACIONES</t>
  </si>
  <si>
    <t>PRODUCTO</t>
  </si>
  <si>
    <t>SEGUIMIENTO PRODUCTO NO CONFORME POR DEVOLUCIONES</t>
  </si>
  <si>
    <t xml:space="preserve">BODEGA </t>
  </si>
  <si>
    <t xml:space="preserve">FECHA </t>
  </si>
  <si>
    <t xml:space="preserve">
R-GL-07
Versión: 01
FA:31/01/2020</t>
  </si>
  <si>
    <t>TOTAL A</t>
  </si>
  <si>
    <t>MOTIVO A</t>
  </si>
  <si>
    <t>ERROR DE DESPACHO</t>
  </si>
  <si>
    <t>MOTIVO B</t>
  </si>
  <si>
    <t>CALIDAD</t>
  </si>
  <si>
    <t>MOTIVO C</t>
  </si>
  <si>
    <t>MERCANCIA NO PEDIDA</t>
  </si>
  <si>
    <t>MOTIVO D</t>
  </si>
  <si>
    <t>ERROR DE FACTURACION</t>
  </si>
  <si>
    <t>MOTIVO E</t>
  </si>
  <si>
    <t>ERROR DE CODIFICACION</t>
  </si>
  <si>
    <t>TOTAL B</t>
  </si>
  <si>
    <t>TOTAL C</t>
  </si>
  <si>
    <t>TOTAL D</t>
  </si>
  <si>
    <t>TOTAL E</t>
  </si>
  <si>
    <t>LIMPIADOR</t>
  </si>
  <si>
    <t>105-10-2</t>
  </si>
  <si>
    <t>105.10.20</t>
  </si>
  <si>
    <t>SOLDADURA</t>
  </si>
  <si>
    <t>12-5-7</t>
  </si>
  <si>
    <t>TERMOMETRO</t>
  </si>
  <si>
    <t>20-1-1</t>
  </si>
  <si>
    <t>CANDADO</t>
  </si>
  <si>
    <t>7-5-20</t>
  </si>
  <si>
    <t>CAJA MONOF</t>
  </si>
  <si>
    <t>105-9-1</t>
  </si>
  <si>
    <t>ADAPTADOR HE</t>
  </si>
  <si>
    <t>23-5-1</t>
  </si>
  <si>
    <t>LACA METAL</t>
  </si>
  <si>
    <t>77-1-1</t>
  </si>
  <si>
    <t>PEGADIT</t>
  </si>
  <si>
    <t>2-2-406</t>
  </si>
  <si>
    <t>PUNTA</t>
  </si>
  <si>
    <t>73-5-141</t>
  </si>
  <si>
    <t>CINTA ENMAS</t>
  </si>
  <si>
    <t>20-1-6</t>
  </si>
  <si>
    <t>2-6-1</t>
  </si>
  <si>
    <t>DUPLEX 2*18</t>
  </si>
  <si>
    <t>6-1-120</t>
  </si>
  <si>
    <t>CORTA TUBOS</t>
  </si>
  <si>
    <t>54-1-30</t>
  </si>
  <si>
    <t>SILICONA</t>
  </si>
  <si>
    <t>PEGANTE</t>
  </si>
  <si>
    <t>85-6-1</t>
  </si>
  <si>
    <t>GRAPAS</t>
  </si>
  <si>
    <t>105-1-16</t>
  </si>
  <si>
    <t>TUBO</t>
  </si>
  <si>
    <t>6-9-1954</t>
  </si>
  <si>
    <t>LLAVE COM</t>
  </si>
  <si>
    <t>23-1-16</t>
  </si>
  <si>
    <t>PINTURA</t>
  </si>
  <si>
    <t>48-4-59</t>
  </si>
  <si>
    <t>CAJA P</t>
  </si>
  <si>
    <t>23-1-1</t>
  </si>
  <si>
    <t>LACA NE</t>
  </si>
  <si>
    <t>75-1-308</t>
  </si>
  <si>
    <t>DISCOS</t>
  </si>
  <si>
    <t>75-1-1</t>
  </si>
  <si>
    <t>107-1-102</t>
  </si>
  <si>
    <t>VALBULA</t>
  </si>
  <si>
    <t>2-2-286</t>
  </si>
  <si>
    <t>105-20-86</t>
  </si>
  <si>
    <t>MPACK</t>
  </si>
  <si>
    <t>8-5-2902</t>
  </si>
  <si>
    <t>DICOS</t>
  </si>
  <si>
    <t>75-2-16</t>
  </si>
  <si>
    <t>LIJA</t>
  </si>
  <si>
    <t>11-1-21</t>
  </si>
  <si>
    <t>CLAVO</t>
  </si>
  <si>
    <t>23-05-1</t>
  </si>
  <si>
    <t>105-20-10</t>
  </si>
  <si>
    <t>48-4-45</t>
  </si>
  <si>
    <t>CAJA CONTDOR</t>
  </si>
  <si>
    <t>1-1-102</t>
  </si>
  <si>
    <t>DSCOS</t>
  </si>
  <si>
    <t>105-2-910</t>
  </si>
  <si>
    <t>7-9-1</t>
  </si>
  <si>
    <t>INTERRUPTOR</t>
  </si>
  <si>
    <t>9-1-104</t>
  </si>
  <si>
    <t>TOLEDO</t>
  </si>
  <si>
    <t>7-4-8</t>
  </si>
  <si>
    <t>TOMA</t>
  </si>
  <si>
    <t>23-2-3</t>
  </si>
  <si>
    <t>LACA</t>
  </si>
  <si>
    <t>6-9-51</t>
  </si>
  <si>
    <t>JGO LLAVES</t>
  </si>
  <si>
    <t>7-7-11</t>
  </si>
  <si>
    <t>48-3-101</t>
  </si>
  <si>
    <t>MANIJA</t>
  </si>
  <si>
    <t>15-3-21</t>
  </si>
  <si>
    <t>ALAMBRE</t>
  </si>
  <si>
    <t>23-1-14</t>
  </si>
  <si>
    <t>59-1-52</t>
  </si>
  <si>
    <t>CANALETA</t>
  </si>
  <si>
    <t>22-1-3</t>
  </si>
  <si>
    <t>CLAVIJA</t>
  </si>
  <si>
    <t>35-2-3007</t>
  </si>
  <si>
    <t>SOLDADOR</t>
  </si>
  <si>
    <t>22-1-4</t>
  </si>
  <si>
    <t>2-2-59</t>
  </si>
  <si>
    <t>CERRADURA</t>
  </si>
  <si>
    <t>9-1-105</t>
  </si>
  <si>
    <t>7-1-4</t>
  </si>
  <si>
    <t>75-2-196</t>
  </si>
  <si>
    <t>2-2-7</t>
  </si>
  <si>
    <t>2-2-405</t>
  </si>
  <si>
    <t>CINCEL</t>
  </si>
  <si>
    <t>58-20-23</t>
  </si>
  <si>
    <t>INTERRUPTOR T</t>
  </si>
  <si>
    <t>107-4-5</t>
  </si>
  <si>
    <t>9-1-12</t>
  </si>
  <si>
    <t>REFLECTOR</t>
  </si>
  <si>
    <t>48-4-36</t>
  </si>
  <si>
    <t>58-5-12</t>
  </si>
  <si>
    <t>159-1-7</t>
  </si>
  <si>
    <t>SILCICONA</t>
  </si>
  <si>
    <t>20-1-5</t>
  </si>
  <si>
    <t>2-2-115</t>
  </si>
  <si>
    <t>DISCO</t>
  </si>
  <si>
    <t>22-1-26</t>
  </si>
  <si>
    <t>2-2-175</t>
  </si>
  <si>
    <t>FACT 798</t>
  </si>
  <si>
    <t>5</t>
  </si>
  <si>
    <t>7</t>
  </si>
  <si>
    <t>14</t>
  </si>
  <si>
    <t>Fact 1156</t>
  </si>
  <si>
    <t>2</t>
  </si>
  <si>
    <t>16</t>
  </si>
  <si>
    <t>23</t>
  </si>
  <si>
    <t>FACT-1109</t>
  </si>
  <si>
    <t>CLAVIJA SEG</t>
  </si>
  <si>
    <t>22-2-18</t>
  </si>
  <si>
    <t>TOMA EEREA</t>
  </si>
  <si>
    <t>PULIDORA 800W</t>
  </si>
  <si>
    <t>35-2-400</t>
  </si>
  <si>
    <t>LACA NEGO BTE</t>
  </si>
  <si>
    <t>2-2-113</t>
  </si>
  <si>
    <t>DISCO CORTE 9</t>
  </si>
  <si>
    <t>75-1-134</t>
  </si>
  <si>
    <t>DISCO 4 1/2</t>
  </si>
  <si>
    <t>105-2-879</t>
  </si>
  <si>
    <t>M PACK</t>
  </si>
  <si>
    <t>6-2-53</t>
  </si>
  <si>
    <t>DETORNILLADOR</t>
  </si>
  <si>
    <t>BOMBILLO</t>
  </si>
  <si>
    <t>58-26-31</t>
  </si>
  <si>
    <t>TOMA DOBLE</t>
  </si>
  <si>
    <t>1-1-100</t>
  </si>
  <si>
    <t>DISCO 4 1-2</t>
  </si>
  <si>
    <t>107-1-123</t>
  </si>
  <si>
    <t>VALVULA</t>
  </si>
  <si>
    <t>54-1-25</t>
  </si>
  <si>
    <t>35-1-352</t>
  </si>
  <si>
    <t>ACOLILLADORA</t>
  </si>
  <si>
    <t>58-26-20</t>
  </si>
  <si>
    <t>INT SENCILLO</t>
  </si>
  <si>
    <t>107-2-10</t>
  </si>
  <si>
    <t>ASPERSOR 1/2</t>
  </si>
  <si>
    <t>73-3-190</t>
  </si>
  <si>
    <t>CINTA UTO</t>
  </si>
  <si>
    <t>75-3-141</t>
  </si>
  <si>
    <t>CINTA 101</t>
  </si>
  <si>
    <t>ASPERSOR</t>
  </si>
  <si>
    <t>75-1-333</t>
  </si>
  <si>
    <t>DISCO GR80</t>
  </si>
  <si>
    <t>75-1-332</t>
  </si>
  <si>
    <t>DISCO GR 60</t>
  </si>
  <si>
    <t>75-2-1</t>
  </si>
  <si>
    <t>LIJA PROF</t>
  </si>
  <si>
    <t>23-1-2</t>
  </si>
  <si>
    <t>LACA NEGRO M</t>
  </si>
  <si>
    <t>107-4-101</t>
  </si>
  <si>
    <t>0</t>
  </si>
  <si>
    <t>17</t>
  </si>
  <si>
    <t>3</t>
  </si>
  <si>
    <t>75-2-254</t>
  </si>
  <si>
    <t>LIJA ROLLO 24</t>
  </si>
  <si>
    <t>59-3-10</t>
  </si>
  <si>
    <t>6-1-169</t>
  </si>
  <si>
    <t>AMARRE BLANCO</t>
  </si>
  <si>
    <t>CUCHILLA 18</t>
  </si>
  <si>
    <t>59-3-40</t>
  </si>
  <si>
    <t>AMARRE 35 BLANCO</t>
  </si>
  <si>
    <t>40-5-53</t>
  </si>
  <si>
    <t>BOMBILLO 30 W</t>
  </si>
  <si>
    <t>105-4-44</t>
  </si>
  <si>
    <t>SEMICODO CXE 6</t>
  </si>
  <si>
    <t>105-2-420</t>
  </si>
  <si>
    <t>VAL TANQUE</t>
  </si>
  <si>
    <t>35-2-4006</t>
  </si>
  <si>
    <t>CARETA DIAG TALCON</t>
  </si>
  <si>
    <t>9-3-4</t>
  </si>
  <si>
    <t>BALA LED 18W</t>
  </si>
  <si>
    <t>73-3-145</t>
  </si>
  <si>
    <t>CINTA ENMASCARAR</t>
  </si>
  <si>
    <t>75-2-193</t>
  </si>
  <si>
    <t>LIJA PROF  GR 120</t>
  </si>
  <si>
    <t>6-5-21</t>
  </si>
  <si>
    <t>CIZALLA 14"</t>
  </si>
  <si>
    <t>2-1-1</t>
  </si>
  <si>
    <t>TALADRO 3/8</t>
  </si>
  <si>
    <t>105-4-63</t>
  </si>
  <si>
    <t>TEE SANITARIA</t>
  </si>
  <si>
    <t>105-3-110</t>
  </si>
  <si>
    <t>40-1-38</t>
  </si>
  <si>
    <t>UNION REPARAION</t>
  </si>
  <si>
    <t>CERRADURA POMO</t>
  </si>
  <si>
    <t>CINTA DE ENMASCARAR</t>
  </si>
  <si>
    <t>11-8-11</t>
  </si>
  <si>
    <t>60-7-144</t>
  </si>
  <si>
    <t>TACHUELA TACOL</t>
  </si>
  <si>
    <t>RACHET 3/8</t>
  </si>
  <si>
    <t>2-3-81</t>
  </si>
  <si>
    <t>KIT SIERRA CALADORA</t>
  </si>
  <si>
    <t>SILICONA ACETICA</t>
  </si>
  <si>
    <t>20-1-67</t>
  </si>
  <si>
    <t>CANDADO INTERPERIE</t>
  </si>
  <si>
    <t>105-4-5</t>
  </si>
  <si>
    <t>BUJE SOLDADO</t>
  </si>
  <si>
    <t>DISCO TRONZADORA</t>
  </si>
  <si>
    <t>9-4-103</t>
  </si>
  <si>
    <t>9-1-108</t>
  </si>
  <si>
    <t>BOMBILLO 16V</t>
  </si>
  <si>
    <t>DISCO BISONTE</t>
  </si>
  <si>
    <t>14-1-53</t>
  </si>
  <si>
    <t>BROCHA NEGRA 2</t>
  </si>
  <si>
    <t>22-01-8</t>
  </si>
  <si>
    <t>MANIJA CAUCHO</t>
  </si>
  <si>
    <t>73-3-180</t>
  </si>
  <si>
    <t>CINTA 3/4</t>
  </si>
  <si>
    <t>MANIJA ACERO</t>
  </si>
  <si>
    <t>1</t>
  </si>
  <si>
    <t>13</t>
  </si>
  <si>
    <t>19</t>
  </si>
  <si>
    <t>FACT-1009</t>
  </si>
  <si>
    <t>159-1-5</t>
  </si>
  <si>
    <t>58-26-35</t>
  </si>
  <si>
    <t>INTERRUPTOR TOMA</t>
  </si>
  <si>
    <t>58-26-21</t>
  </si>
  <si>
    <t>INTERUPTOR DOBLE</t>
  </si>
  <si>
    <t>58-26-10</t>
  </si>
  <si>
    <t>INTERRUPTOR SENCILLO</t>
  </si>
  <si>
    <t>DISCO DE CORTE 9</t>
  </si>
  <si>
    <t>107-2-42</t>
  </si>
  <si>
    <t>UNION LISA 3/4</t>
  </si>
  <si>
    <t>DISCO FINO CORTE</t>
  </si>
  <si>
    <t>11-3-2</t>
  </si>
  <si>
    <t>PUNTILLA 1"</t>
  </si>
  <si>
    <t>48-2-15</t>
  </si>
  <si>
    <t>BISAGRA 4 "</t>
  </si>
  <si>
    <t>107-1-110</t>
  </si>
  <si>
    <t>VALBULA DE BOLA</t>
  </si>
  <si>
    <t>59-1-31</t>
  </si>
  <si>
    <t>CANALETA 20*12</t>
  </si>
  <si>
    <t xml:space="preserve">59-1-31 </t>
  </si>
  <si>
    <t>54-1-32</t>
  </si>
  <si>
    <t>SILICONA BLANCA</t>
  </si>
  <si>
    <t>40-15-60</t>
  </si>
  <si>
    <t>40-5-62</t>
  </si>
  <si>
    <t>CANDADO ITALIANO 30</t>
  </si>
  <si>
    <t>CANDADO ITALIANO 20</t>
  </si>
  <si>
    <t>TOMA INTERRUPTOR</t>
  </si>
  <si>
    <t>801-5-4102</t>
  </si>
  <si>
    <t>NIVEL LASER</t>
  </si>
  <si>
    <t>6-7-156</t>
  </si>
  <si>
    <t>DADO 13116</t>
  </si>
  <si>
    <t>73-3-144</t>
  </si>
  <si>
    <t>BOMBILLO 20 W</t>
  </si>
  <si>
    <t>20-1-3</t>
  </si>
  <si>
    <t>CANDADO 50</t>
  </si>
  <si>
    <t>75-2-4</t>
  </si>
  <si>
    <t>LIJA PROF 60</t>
  </si>
  <si>
    <t>75-2-5</t>
  </si>
  <si>
    <t>LIJA PROF150</t>
  </si>
  <si>
    <t>105-4-70</t>
  </si>
  <si>
    <t>TEE REDUCIDA</t>
  </si>
  <si>
    <t>105-2-990</t>
  </si>
  <si>
    <t>MEGA PACK</t>
  </si>
  <si>
    <t>105-2-940</t>
  </si>
  <si>
    <t>105-20-980</t>
  </si>
  <si>
    <t>2-1-14</t>
  </si>
  <si>
    <t>TALADRO PVC</t>
  </si>
  <si>
    <t>FACT-925</t>
  </si>
  <si>
    <t>10</t>
  </si>
  <si>
    <t>70-6-13</t>
  </si>
  <si>
    <t>PLAFON</t>
  </si>
  <si>
    <t>2-2-101</t>
  </si>
  <si>
    <t>DISCO ABRASIVO</t>
  </si>
  <si>
    <t>22-2-14</t>
  </si>
  <si>
    <t>CODELCA TOMA</t>
  </si>
  <si>
    <t>22-1-8</t>
  </si>
  <si>
    <t>CODELCAPT250</t>
  </si>
  <si>
    <t xml:space="preserve">CINTA 18 </t>
  </si>
  <si>
    <t>35-1-306</t>
  </si>
  <si>
    <t>ROTOMARTILLO</t>
  </si>
  <si>
    <t>105-2-824</t>
  </si>
  <si>
    <t>124-1-372</t>
  </si>
  <si>
    <t>SOCKET</t>
  </si>
  <si>
    <t>98-5-1</t>
  </si>
  <si>
    <t>RIEL CLOSET</t>
  </si>
  <si>
    <t>CHAPA VITRINA</t>
  </si>
  <si>
    <t>40-1-17</t>
  </si>
  <si>
    <t>CERRADURA 766</t>
  </si>
  <si>
    <t>73-3-146</t>
  </si>
  <si>
    <t>CINTA 1"</t>
  </si>
  <si>
    <t>77-3-10</t>
  </si>
  <si>
    <t>CEMENTO</t>
  </si>
  <si>
    <t>40-5-61</t>
  </si>
  <si>
    <t>CANDADO LATON</t>
  </si>
  <si>
    <t>6-8-72</t>
  </si>
  <si>
    <t>ALICATE PELACABLE</t>
  </si>
  <si>
    <t>2-2-114</t>
  </si>
  <si>
    <t>LACA NEGRA</t>
  </si>
  <si>
    <t>58-26-11</t>
  </si>
  <si>
    <t>INTERRUPTOR DOBLE</t>
  </si>
  <si>
    <t>105-3-90</t>
  </si>
  <si>
    <t>CODO PRESION</t>
  </si>
  <si>
    <t>40-5-54</t>
  </si>
  <si>
    <t>CANDADO HIERRO</t>
  </si>
  <si>
    <t>40-5-63</t>
  </si>
  <si>
    <t>23-1-4</t>
  </si>
  <si>
    <t>LACA ALUMINIO</t>
  </si>
  <si>
    <t>23-2-1</t>
  </si>
  <si>
    <t>LACA NEGRO</t>
  </si>
  <si>
    <t>CINTA 18MM</t>
  </si>
  <si>
    <t>35-2-3008</t>
  </si>
  <si>
    <t>SOLDADOR FURIUS 215</t>
  </si>
  <si>
    <t>SOLDADOR FW 285</t>
  </si>
  <si>
    <t>2-2-448</t>
  </si>
  <si>
    <t>BROCA 13-64</t>
  </si>
  <si>
    <t>7-4-3</t>
  </si>
  <si>
    <t>INT DOBLE</t>
  </si>
  <si>
    <t>LACA METALICA</t>
  </si>
  <si>
    <t>58-2-13</t>
  </si>
  <si>
    <t>INTERRUPTOR 2*100</t>
  </si>
  <si>
    <t>105-4-111</t>
  </si>
  <si>
    <t>TAPONPRUEBA</t>
  </si>
  <si>
    <t>75-2-206</t>
  </si>
  <si>
    <t>LIJA PREMIER</t>
  </si>
  <si>
    <t>23-1-3</t>
  </si>
  <si>
    <t>LACA BLANCO BTE</t>
  </si>
  <si>
    <t>LACA ALUMINO</t>
  </si>
  <si>
    <t>LACA GRIS</t>
  </si>
  <si>
    <t>73-03-144</t>
  </si>
  <si>
    <t>CINTA 3M 3/4</t>
  </si>
  <si>
    <t>BOMBILLO 20W</t>
  </si>
  <si>
    <t>75-2-68</t>
  </si>
  <si>
    <t>FIBRO DISCO</t>
  </si>
  <si>
    <t>15</t>
  </si>
  <si>
    <t>4</t>
  </si>
  <si>
    <t>FACT-1015</t>
  </si>
  <si>
    <t>CINTA 3M 3/5</t>
  </si>
  <si>
    <t>CINTA 3M 1"</t>
  </si>
  <si>
    <t>75-1-113</t>
  </si>
  <si>
    <t>DICO PREMIER 7"</t>
  </si>
  <si>
    <t>105-1-37</t>
  </si>
  <si>
    <t>TUBO TUBECO DE 2"</t>
  </si>
  <si>
    <t>105-1-39</t>
  </si>
  <si>
    <t>TUBO TUBECO DE 4"</t>
  </si>
  <si>
    <t>20-4-96</t>
  </si>
  <si>
    <t>CANDADO 40 MM</t>
  </si>
  <si>
    <t>DICO 7 X1/8</t>
  </si>
  <si>
    <t>75-1-186</t>
  </si>
  <si>
    <t>COPA NORTON</t>
  </si>
  <si>
    <t>LACA BLANCO</t>
  </si>
  <si>
    <t>23-4-1</t>
  </si>
  <si>
    <t>75-1-136</t>
  </si>
  <si>
    <t>COPA NORTON GR 36</t>
  </si>
  <si>
    <t>7-8-11</t>
  </si>
  <si>
    <t>CORTACIRCUITO</t>
  </si>
  <si>
    <t>2-2-407</t>
  </si>
  <si>
    <t>9-10-103</t>
  </si>
  <si>
    <t>CINCEL PALA</t>
  </si>
  <si>
    <t>TOLEDO 20 W</t>
  </si>
  <si>
    <t>9-10-105</t>
  </si>
  <si>
    <t>TOLEDO30W</t>
  </si>
  <si>
    <t>22-1-1</t>
  </si>
  <si>
    <t>CLAVIJA DOMESTICA</t>
  </si>
  <si>
    <t>9-1-100</t>
  </si>
  <si>
    <t>77-3-2</t>
  </si>
  <si>
    <t>AFIX MONTAJE</t>
  </si>
  <si>
    <t>23-5-2</t>
  </si>
  <si>
    <t>LACA BLANCO B</t>
  </si>
  <si>
    <t>35-1-404</t>
  </si>
  <si>
    <t>58-2-5</t>
  </si>
  <si>
    <t>PULIDORA DE 7</t>
  </si>
  <si>
    <t>INTERRUPTOR ENCHU</t>
  </si>
  <si>
    <t>75-1315</t>
  </si>
  <si>
    <t>DISCO FLAP</t>
  </si>
  <si>
    <t>23-3-2</t>
  </si>
  <si>
    <t>LACA FLUORECENTE</t>
  </si>
  <si>
    <t>23-1-12</t>
  </si>
  <si>
    <t>LACA TRANS</t>
  </si>
  <si>
    <t>75-7-33</t>
  </si>
  <si>
    <t>GRATA</t>
  </si>
  <si>
    <t>6-3-60</t>
  </si>
  <si>
    <t>NIVEL 12"</t>
  </si>
  <si>
    <t>CANDADO 11-50</t>
  </si>
  <si>
    <t>105-3-15</t>
  </si>
  <si>
    <t>ADAPTADOR HEMBRA</t>
  </si>
  <si>
    <t>FACT-1073</t>
  </si>
  <si>
    <t>12</t>
  </si>
  <si>
    <t>FACT-1148</t>
  </si>
  <si>
    <t>LIJA RED 180</t>
  </si>
  <si>
    <t>107-2--22</t>
  </si>
  <si>
    <t>ACOPLE SANITARIO</t>
  </si>
  <si>
    <t>9-3-6</t>
  </si>
  <si>
    <t>PANEL LED</t>
  </si>
  <si>
    <t>23-1-6</t>
  </si>
  <si>
    <t>LACA AZUL</t>
  </si>
  <si>
    <t>48-8-3</t>
  </si>
  <si>
    <t>INTERRUPTOR TRIP</t>
  </si>
  <si>
    <t>58-26-12</t>
  </si>
  <si>
    <t>INTERRUPTOR TRIP GL</t>
  </si>
  <si>
    <t>INTERRP MAS TOMA</t>
  </si>
  <si>
    <t>BOMBILLO PW</t>
  </si>
  <si>
    <t>SILICONA TRANS</t>
  </si>
  <si>
    <t>SILICONA X 270</t>
  </si>
  <si>
    <t>6-2-55</t>
  </si>
  <si>
    <t>DESTRONILLADOR 1/4</t>
  </si>
  <si>
    <t>6-2-56</t>
  </si>
  <si>
    <t>DESTORNILLADOR PALA 6</t>
  </si>
  <si>
    <t>75-2-70</t>
  </si>
  <si>
    <t>15-2-61</t>
  </si>
  <si>
    <t>CABLE DUPLEX</t>
  </si>
  <si>
    <t>6-1-81</t>
  </si>
  <si>
    <t>TIJERA AVION</t>
  </si>
  <si>
    <t>2-2-534</t>
  </si>
  <si>
    <t>DISCO DE MADERA</t>
  </si>
  <si>
    <t>DISCO TEKBON</t>
  </si>
  <si>
    <t>TOLEDO 24W</t>
  </si>
  <si>
    <t>54-1-24</t>
  </si>
  <si>
    <t>SILICONA 50GR</t>
  </si>
  <si>
    <t>PANEL 18</t>
  </si>
  <si>
    <t>4-5-59</t>
  </si>
  <si>
    <t>40-1-44</t>
  </si>
  <si>
    <t>CERRADURA TUB</t>
  </si>
  <si>
    <t>58-1-24</t>
  </si>
  <si>
    <t>REMACHE 6-4</t>
  </si>
  <si>
    <t>22-2-8</t>
  </si>
  <si>
    <t>TOMA TRIFASICA</t>
  </si>
  <si>
    <t>59-4-1</t>
  </si>
  <si>
    <t>BASES ADHESIVAS</t>
  </si>
  <si>
    <t>TOLEDO 30W</t>
  </si>
  <si>
    <t>9-10-104</t>
  </si>
  <si>
    <t>TOLEDO 20W</t>
  </si>
  <si>
    <t>15-3-15</t>
  </si>
  <si>
    <t>ALAMBRE # 10</t>
  </si>
  <si>
    <t>48-2-11</t>
  </si>
  <si>
    <t>BISAGRA COMUN 2</t>
  </si>
  <si>
    <t>35-1-1302</t>
  </si>
  <si>
    <t>GENERADOR</t>
  </si>
  <si>
    <t>ALAMBRE #8</t>
  </si>
  <si>
    <t>15-3-1</t>
  </si>
  <si>
    <t>15-3-3</t>
  </si>
  <si>
    <t>ALAMBRE # 8 AMARILLO</t>
  </si>
  <si>
    <t>SILICONA TEKBON</t>
  </si>
  <si>
    <t>75-6-4</t>
  </si>
  <si>
    <t>POMO DOBLE</t>
  </si>
  <si>
    <t>48-8-22</t>
  </si>
  <si>
    <t>TOMA MAS INT</t>
  </si>
  <si>
    <t>INTE SENCILLO</t>
  </si>
  <si>
    <t>20-1-2</t>
  </si>
  <si>
    <t>CANDADOITAL</t>
  </si>
  <si>
    <t>75-2-17</t>
  </si>
  <si>
    <t>LIJA PREMIER 60</t>
  </si>
  <si>
    <t>LIJA RER GR 60</t>
  </si>
  <si>
    <t>58-2-510</t>
  </si>
  <si>
    <t>DSE 1X40</t>
  </si>
  <si>
    <t>11-1-20</t>
  </si>
  <si>
    <t>CLAVO ACERO</t>
  </si>
  <si>
    <t>58-20-52</t>
  </si>
  <si>
    <t>TOMA SENCILLO</t>
  </si>
  <si>
    <t>7-4-10</t>
  </si>
  <si>
    <t>77-1-4</t>
  </si>
  <si>
    <t>PEGANTE 3GR</t>
  </si>
  <si>
    <t>75-1-385</t>
  </si>
  <si>
    <t>RAPID STRIP 4 1/2</t>
  </si>
  <si>
    <t>2-2-118</t>
  </si>
  <si>
    <t>BOMBILLO 0W</t>
  </si>
  <si>
    <t>105-3-74</t>
  </si>
  <si>
    <t>TAPON SOLDADO</t>
  </si>
  <si>
    <t>105-20-890</t>
  </si>
  <si>
    <t>23-1-8</t>
  </si>
  <si>
    <t>BLANCO MATE</t>
  </si>
  <si>
    <t>APAGADOR</t>
  </si>
  <si>
    <t>7-6-14</t>
  </si>
  <si>
    <t>CLAVIJA POLARIS</t>
  </si>
  <si>
    <t>75-2-105</t>
  </si>
  <si>
    <t>29</t>
  </si>
  <si>
    <t>26</t>
  </si>
  <si>
    <t>LACA BLANCO MATE</t>
  </si>
  <si>
    <t>20-1-206</t>
  </si>
  <si>
    <t>15-3-13</t>
  </si>
  <si>
    <t>CANDADO HIERRO 63MM</t>
  </si>
  <si>
    <t>ALAMBRE # 10 VERDE</t>
  </si>
  <si>
    <t>ALAMBRE # 12 BLANCO</t>
  </si>
  <si>
    <t>15-3-24</t>
  </si>
  <si>
    <t>15-3-23</t>
  </si>
  <si>
    <t>ALAMBRE# 12 ROJO</t>
  </si>
  <si>
    <t>ALAMBRE # 12 VERDE</t>
  </si>
  <si>
    <t>54-1-3</t>
  </si>
  <si>
    <t>SILICONA TRNSPARENTE</t>
  </si>
  <si>
    <t>40-1-12</t>
  </si>
  <si>
    <t>CHAPA 766</t>
  </si>
  <si>
    <t>48-2-13</t>
  </si>
  <si>
    <t>59-1-1</t>
  </si>
  <si>
    <t>59-1-2</t>
  </si>
  <si>
    <t>59-1-3</t>
  </si>
  <si>
    <t>BISAGRA COMUN</t>
  </si>
  <si>
    <t>CINTA 1/2</t>
  </si>
  <si>
    <t>105-4-130</t>
  </si>
  <si>
    <t>CODO REVENTILACION</t>
  </si>
  <si>
    <t>83-4-101</t>
  </si>
  <si>
    <t>6-3-72</t>
  </si>
  <si>
    <t>16-4-30</t>
  </si>
  <si>
    <t>16-4-32</t>
  </si>
  <si>
    <t>48-3-121</t>
  </si>
  <si>
    <t>48-3-123</t>
  </si>
  <si>
    <t>48-3-125</t>
  </si>
  <si>
    <t>48-3-127</t>
  </si>
  <si>
    <t>48-2-14</t>
  </si>
  <si>
    <t>PUNTILLA 1</t>
  </si>
  <si>
    <t>TORPEDO 8</t>
  </si>
  <si>
    <t>CINTA 40M</t>
  </si>
  <si>
    <t>CINTA 100M</t>
  </si>
  <si>
    <t>ESCADRA REFUERZO3/4</t>
  </si>
  <si>
    <t>ESCADRA REFUERZO1 1/4</t>
  </si>
  <si>
    <t>ESCADRA REFUERZO2</t>
  </si>
  <si>
    <t>BISAGRA LA 3 1/2</t>
  </si>
  <si>
    <t>48-4-71</t>
  </si>
  <si>
    <t>TAPA 4*2</t>
  </si>
  <si>
    <t>40-5-60</t>
  </si>
  <si>
    <t>9-1-103</t>
  </si>
  <si>
    <t>7-6-17</t>
  </si>
  <si>
    <t>CANDADO 20</t>
  </si>
  <si>
    <t>BOMBILLO 15</t>
  </si>
  <si>
    <t>105-20-1051</t>
  </si>
  <si>
    <t>105-20-1052</t>
  </si>
  <si>
    <t>M PACK MINERAL</t>
  </si>
  <si>
    <t>BOMBILLO LED 30W</t>
  </si>
  <si>
    <t>75-2-25</t>
  </si>
  <si>
    <t>23-1-9</t>
  </si>
  <si>
    <t>LACA NEGRO MATE</t>
  </si>
  <si>
    <t>LACA BRIS BRILLANTE</t>
  </si>
  <si>
    <t>2-5-30</t>
  </si>
  <si>
    <t>CERRADUR ALCOBA</t>
  </si>
  <si>
    <t>105-1-800</t>
  </si>
  <si>
    <t>TUBO CPVC 1/2</t>
  </si>
  <si>
    <t>LACA NEGRO BTE</t>
  </si>
  <si>
    <t>TEE 4</t>
  </si>
  <si>
    <t>105-4-41</t>
  </si>
  <si>
    <t>SEMICODO DE 2 "</t>
  </si>
  <si>
    <t xml:space="preserve">105-1-43 </t>
  </si>
  <si>
    <t>TUBO VENTILACION 4"</t>
  </si>
  <si>
    <t>2-2-410</t>
  </si>
  <si>
    <t>CINCEL PUNTA</t>
  </si>
  <si>
    <t>2-2-411</t>
  </si>
  <si>
    <t>CINCEL PLANO</t>
  </si>
  <si>
    <t>105-3-27</t>
  </si>
  <si>
    <t>35-1-9</t>
  </si>
  <si>
    <t>COMPRESOR CA1510</t>
  </si>
  <si>
    <t>6-3-35</t>
  </si>
  <si>
    <t>ESCUADRA 305 MM</t>
  </si>
  <si>
    <t>48-8-20</t>
  </si>
  <si>
    <t>48-8-21</t>
  </si>
  <si>
    <t>TOMA MAS INTERRUP</t>
  </si>
  <si>
    <t>40-5-64</t>
  </si>
  <si>
    <t>40-5-68</t>
  </si>
  <si>
    <t>CANADADO COMBINADO A</t>
  </si>
  <si>
    <t>CANADADO COMBINADO R</t>
  </si>
  <si>
    <t>2-1-17</t>
  </si>
  <si>
    <t>SIERRA CIRCULAR</t>
  </si>
  <si>
    <t>105-1-6</t>
  </si>
  <si>
    <t>SOLDADURA PVC</t>
  </si>
  <si>
    <t>105-1-41</t>
  </si>
  <si>
    <t>TUBO VENTILACION 2"</t>
  </si>
  <si>
    <t>20-2-70</t>
  </si>
  <si>
    <t>CERRADURA ACORAZADA</t>
  </si>
  <si>
    <t>16-4-31</t>
  </si>
  <si>
    <t>CINTA 40</t>
  </si>
  <si>
    <t>CINTA 100</t>
  </si>
  <si>
    <t>CINTA 200</t>
  </si>
  <si>
    <t>14-1-2</t>
  </si>
  <si>
    <t>BROCHA AZUL 1"</t>
  </si>
  <si>
    <t>14-1-55</t>
  </si>
  <si>
    <t>BROCHA NEGRA 3"</t>
  </si>
  <si>
    <t>14-1-57</t>
  </si>
  <si>
    <t>BROCHA NEGRA DE 4"</t>
  </si>
  <si>
    <t>LACA NEGRA MATE</t>
  </si>
  <si>
    <t>CERRADURA SOBREPO</t>
  </si>
  <si>
    <t>31-1-1302</t>
  </si>
  <si>
    <t>GENERADOR PORTATIL</t>
  </si>
  <si>
    <t>77-2-1</t>
  </si>
  <si>
    <t>SOLDADURA EPOXICA</t>
  </si>
  <si>
    <t>11-1-18</t>
  </si>
  <si>
    <t>CAJA CLAVO VER</t>
  </si>
  <si>
    <t>75-2-205</t>
  </si>
  <si>
    <t>58-2-2</t>
  </si>
  <si>
    <t>INTERRUPTOR DSE 1015</t>
  </si>
  <si>
    <t>58-2-48</t>
  </si>
  <si>
    <t>INTERRUPTOR 2*40</t>
  </si>
  <si>
    <t>40-1-33</t>
  </si>
  <si>
    <t>CERRADURA 2010 D</t>
  </si>
  <si>
    <t>75-2-261</t>
  </si>
  <si>
    <t>LIJA ROLLO GRA 60</t>
  </si>
  <si>
    <t>BOMBILLO LED 20W</t>
  </si>
  <si>
    <t>6-9-81</t>
  </si>
  <si>
    <t>LLAVE AJUSTABLE 12"</t>
  </si>
  <si>
    <t>58-2-16</t>
  </si>
  <si>
    <t>INTERRUPTOR 2*30</t>
  </si>
  <si>
    <t>58-2-18</t>
  </si>
  <si>
    <t>LAC ALTAS TEM</t>
  </si>
  <si>
    <t>50</t>
  </si>
  <si>
    <t>FACT-1051</t>
  </si>
  <si>
    <t>9-1-106</t>
  </si>
  <si>
    <t>TOLEDO 40W</t>
  </si>
  <si>
    <t>7-6-13</t>
  </si>
  <si>
    <t>PLAFON NUOVA</t>
  </si>
  <si>
    <t>20-1-7</t>
  </si>
  <si>
    <t>CANDADO ALEMAN 870</t>
  </si>
  <si>
    <t>20-1-66</t>
  </si>
  <si>
    <t>CANDADO Y 220</t>
  </si>
  <si>
    <t>20-167</t>
  </si>
  <si>
    <t>VANDADO Y 220</t>
  </si>
  <si>
    <t>INTERUPTOR SENCILLO</t>
  </si>
  <si>
    <t>7-9-8</t>
  </si>
  <si>
    <t>INTERPTPR SEN + TOMA</t>
  </si>
  <si>
    <t>40-5-21</t>
  </si>
  <si>
    <t>CANDADO CLR 70</t>
  </si>
  <si>
    <t>40-2-16</t>
  </si>
  <si>
    <t>ESCALERA 4 PELDAÑOS</t>
  </si>
  <si>
    <t>SILICONA BLANCA 50 GR</t>
  </si>
  <si>
    <t>SILICONA YTANS 50 GR</t>
  </si>
  <si>
    <t>802-75-1</t>
  </si>
  <si>
    <t>RUEDA FIBRATEX 6*2*1</t>
  </si>
  <si>
    <t>802-105-24</t>
  </si>
  <si>
    <t>ADAPTADOR HENBRA</t>
  </si>
  <si>
    <t>802-2-1</t>
  </si>
  <si>
    <t>INICIADOR 13 A</t>
  </si>
  <si>
    <t>2-2-19</t>
  </si>
  <si>
    <t>TALADRO PERCU 20W</t>
  </si>
  <si>
    <t>TALADRO DSB 776</t>
  </si>
  <si>
    <t>4-1-38</t>
  </si>
  <si>
    <t>CERRADURA ALCOBA 2+1</t>
  </si>
  <si>
    <t>58-26-40</t>
  </si>
  <si>
    <t>BOTON TIMBRE 9+2</t>
  </si>
  <si>
    <t>TOMA + INTE</t>
  </si>
  <si>
    <t>4-1-14</t>
  </si>
  <si>
    <t>CERRADURA VITRINA</t>
  </si>
  <si>
    <t>CHAPA 766 DERECHA</t>
  </si>
  <si>
    <t>LACA TRANSPARENTE</t>
  </si>
  <si>
    <t>7-4-1</t>
  </si>
  <si>
    <t>6-2-15</t>
  </si>
  <si>
    <t>DESTORNILLADOR 1*6*3/16</t>
  </si>
  <si>
    <t>CERRADURA DER 2010</t>
  </si>
  <si>
    <t>75-2-14</t>
  </si>
  <si>
    <t>LIJA PROF 600</t>
  </si>
  <si>
    <t>75-2-10</t>
  </si>
  <si>
    <t>LIJA PROF 320</t>
  </si>
  <si>
    <t>59-1-72</t>
  </si>
  <si>
    <t>CANALETA 60*40</t>
  </si>
  <si>
    <t>2-2-109</t>
  </si>
  <si>
    <t>75-2-41</t>
  </si>
  <si>
    <t>LIJA ROLLO 12 " GR 60</t>
  </si>
  <si>
    <t>105-1-42</t>
  </si>
  <si>
    <t>TUBO VENTILACION</t>
  </si>
  <si>
    <t>105</t>
  </si>
  <si>
    <t>105-4-10</t>
  </si>
  <si>
    <t>58-2-41</t>
  </si>
  <si>
    <t>INTERRUPTOR ATORNILL</t>
  </si>
  <si>
    <t>20-5-20</t>
  </si>
  <si>
    <t>POMO CAROLINA</t>
  </si>
  <si>
    <t>INTERRPTOR SENCILLO</t>
  </si>
  <si>
    <t>77-3-12</t>
  </si>
  <si>
    <t>CEMENTO 375CC</t>
  </si>
  <si>
    <t>11-3-8</t>
  </si>
  <si>
    <t>PUNTILLA LISA 4"</t>
  </si>
  <si>
    <t>105-3-220</t>
  </si>
  <si>
    <t>UNIVERSAL DE 1/2</t>
  </si>
  <si>
    <t>105-3-121</t>
  </si>
  <si>
    <t>UNIVERAL 3/4</t>
  </si>
  <si>
    <t>105-3-122</t>
  </si>
  <si>
    <t>UNIVERSAL 1"</t>
  </si>
  <si>
    <t>TANQUE ALTO VAL</t>
  </si>
  <si>
    <t>16-6-32</t>
  </si>
  <si>
    <t>CINTA EMPAQUE 200MT</t>
  </si>
  <si>
    <t>59-1-20</t>
  </si>
  <si>
    <t>CANALETA BLANCA 13*7</t>
  </si>
  <si>
    <t>LACA CAOBA</t>
  </si>
  <si>
    <t>21</t>
  </si>
  <si>
    <t>FACT-1057</t>
  </si>
  <si>
    <t>FACT-1078</t>
  </si>
  <si>
    <t>INTE DOBLE</t>
  </si>
  <si>
    <t>TOMA MAS INTERRP</t>
  </si>
  <si>
    <t>LIJA RED GR 1000</t>
  </si>
  <si>
    <t>75-2-203</t>
  </si>
  <si>
    <t>105-10-12</t>
  </si>
  <si>
    <t>SOL PVC1/16</t>
  </si>
  <si>
    <t>75-1-327</t>
  </si>
  <si>
    <t>75-1-38</t>
  </si>
  <si>
    <t>DISCO CARBO FLAP 80</t>
  </si>
  <si>
    <t>DISCO CARBO FLAP 60</t>
  </si>
  <si>
    <t>2-2-111</t>
  </si>
  <si>
    <t>7-5-3</t>
  </si>
  <si>
    <t>TABLERO 6</t>
  </si>
  <si>
    <t>105-4-42</t>
  </si>
  <si>
    <t>CODO 45 CXE</t>
  </si>
  <si>
    <t>105-1-22</t>
  </si>
  <si>
    <t>LIMPIADOR PVC 1/32</t>
  </si>
  <si>
    <t>TUBO TUBECO</t>
  </si>
  <si>
    <t>105-1-34</t>
  </si>
  <si>
    <t xml:space="preserve">TUBO CONDUIT 4 </t>
  </si>
  <si>
    <t>105-3-124</t>
  </si>
  <si>
    <t>UNIVERSAL DE 2"</t>
  </si>
  <si>
    <t>75-2-207</t>
  </si>
  <si>
    <t>LIJA PREMIER 80</t>
  </si>
  <si>
    <t>75-2-36</t>
  </si>
  <si>
    <t>LIJA AGUA 1500</t>
  </si>
  <si>
    <t>6-9-121</t>
  </si>
  <si>
    <t>LLAVE TUBO</t>
  </si>
  <si>
    <t>58-2-15</t>
  </si>
  <si>
    <t>INTERRUPTOR SEN</t>
  </si>
  <si>
    <t>75-1-382</t>
  </si>
  <si>
    <t>DISCO RAP</t>
  </si>
  <si>
    <t>13-1-12</t>
  </si>
  <si>
    <t>LACA TRASNSP</t>
  </si>
  <si>
    <t>105-3-101</t>
  </si>
  <si>
    <t>UNIN PRES</t>
  </si>
  <si>
    <t>7-4-2</t>
  </si>
  <si>
    <t>INTERRUPTOR SENC</t>
  </si>
  <si>
    <t>12-3-61</t>
  </si>
  <si>
    <t>CARTUCHO ANTIPINTURA</t>
  </si>
  <si>
    <t>58-26-61</t>
  </si>
  <si>
    <t>TOMA COAXIAL</t>
  </si>
  <si>
    <t>20-10-271</t>
  </si>
  <si>
    <t>LIJADORA</t>
  </si>
  <si>
    <t>BOMBILLO 40W</t>
  </si>
  <si>
    <t>58-5-9</t>
  </si>
  <si>
    <t>TOMA CORRIENTE</t>
  </si>
  <si>
    <t>105-2-1074</t>
  </si>
  <si>
    <t>VASTAGO METAL</t>
  </si>
  <si>
    <t>107-2-44</t>
  </si>
  <si>
    <t>VALBULA DE 1/2</t>
  </si>
  <si>
    <t>802-101-1</t>
  </si>
  <si>
    <t>ADAPTADOR MACHO11/2</t>
  </si>
  <si>
    <t>6-8-4</t>
  </si>
  <si>
    <t>ALICATE PRESION</t>
  </si>
  <si>
    <t>802-57-1</t>
  </si>
  <si>
    <t>TABLERO MONOF</t>
  </si>
  <si>
    <t>11-2-4</t>
  </si>
  <si>
    <t>TORNILLO DE 6 X 11/4</t>
  </si>
  <si>
    <t>58-2-3</t>
  </si>
  <si>
    <t>INTERRUPTOR ENCHUF</t>
  </si>
  <si>
    <t>30-2-3015</t>
  </si>
  <si>
    <t>SOLDADOR 140</t>
  </si>
  <si>
    <t>800-5-2</t>
  </si>
  <si>
    <t>SOLDADOR POWER 185K</t>
  </si>
  <si>
    <t>800-5-6</t>
  </si>
  <si>
    <t>DOLDADOR POWER 60189</t>
  </si>
  <si>
    <t>105-4-22</t>
  </si>
  <si>
    <t>CODO DE 3 CXE</t>
  </si>
  <si>
    <t>40-1-14</t>
  </si>
  <si>
    <t>CEDRRADURA VITRINA</t>
  </si>
  <si>
    <t>22-1-5</t>
  </si>
  <si>
    <t>CLAVIJA 20 AMP</t>
  </si>
  <si>
    <t>BALA LED</t>
  </si>
  <si>
    <t>7-6-15</t>
  </si>
  <si>
    <t>CLAVIJA PLANA POLARIZADA</t>
  </si>
  <si>
    <t>INTERRPTOR ATORN</t>
  </si>
  <si>
    <t>2-2-112</t>
  </si>
  <si>
    <t>DISCO TRONZDORA 16"</t>
  </si>
  <si>
    <t>24</t>
  </si>
  <si>
    <t>PULIDORA 41/2</t>
  </si>
  <si>
    <t>9-10-106</t>
  </si>
  <si>
    <t>105-20-1060</t>
  </si>
  <si>
    <t>KIT VAST CIERRE GERFOR</t>
  </si>
  <si>
    <t>105-3-40</t>
  </si>
  <si>
    <t>CODO PRESION 1/2</t>
  </si>
  <si>
    <t>105-3-50</t>
  </si>
  <si>
    <t>SEMICODO 1/2</t>
  </si>
  <si>
    <t>VALVULA BOLA 1/2</t>
  </si>
  <si>
    <t>35-1-501</t>
  </si>
  <si>
    <t>SIERRA DE MESA</t>
  </si>
  <si>
    <t>107-1-140</t>
  </si>
  <si>
    <t>VALVULA ULTRA PESADA 1/2</t>
  </si>
  <si>
    <t>22-2-1</t>
  </si>
  <si>
    <t>ENCHUFE TOMA</t>
  </si>
  <si>
    <t>58-2-73</t>
  </si>
  <si>
    <t>DSE 3*60</t>
  </si>
  <si>
    <t>48-4-4</t>
  </si>
  <si>
    <t>TAPA ELECTRICA</t>
  </si>
  <si>
    <t>15-2-40</t>
  </si>
  <si>
    <t>MULTIFLEX</t>
  </si>
  <si>
    <t>TOMA MAS INTERRUPTOR</t>
  </si>
  <si>
    <t>6-2-11</t>
  </si>
  <si>
    <t>6-2-34</t>
  </si>
  <si>
    <t>DESTORNILLADOR</t>
  </si>
  <si>
    <t>22-2-5</t>
  </si>
  <si>
    <t>TOMA POLO</t>
  </si>
  <si>
    <t>15-2-50</t>
  </si>
  <si>
    <t>48-2-57</t>
  </si>
  <si>
    <t>BISAGRA 31/2</t>
  </si>
  <si>
    <t>83-4-105</t>
  </si>
  <si>
    <t>PUNTILLA 2</t>
  </si>
  <si>
    <t>83-4-106</t>
  </si>
  <si>
    <t>PUNTILLA 201/2</t>
  </si>
  <si>
    <t>75-1-170</t>
  </si>
  <si>
    <t>BLOQUE DE AFILAR</t>
  </si>
  <si>
    <t>6-7-142</t>
  </si>
  <si>
    <t>105-4-131</t>
  </si>
  <si>
    <t>CODO REVEN</t>
  </si>
  <si>
    <t>105-3-22</t>
  </si>
  <si>
    <t>BUJE 1*3/4</t>
  </si>
  <si>
    <t>159-2-10</t>
  </si>
  <si>
    <t>105-4-14</t>
  </si>
  <si>
    <t>105-4-34</t>
  </si>
  <si>
    <t>CODO C*C 6</t>
  </si>
  <si>
    <t>SEMICODO 6 C*C</t>
  </si>
  <si>
    <t>35-2-3</t>
  </si>
  <si>
    <t>ATORNILLADOR</t>
  </si>
  <si>
    <t>AEROSOL NEGRO</t>
  </si>
  <si>
    <t>6-3-12</t>
  </si>
  <si>
    <t>CINTA METRICA GLOBAL</t>
  </si>
  <si>
    <t>58-26-34</t>
  </si>
  <si>
    <t>TOMA + INTERRUP</t>
  </si>
  <si>
    <t>BOMBILLO TOLEDO</t>
  </si>
  <si>
    <t>6-9-502</t>
  </si>
  <si>
    <t>LLAVE 8 "</t>
  </si>
  <si>
    <t>LIMPIADOR 1/64</t>
  </si>
  <si>
    <t>107-4-102</t>
  </si>
  <si>
    <t>LIMPIADOR1/128</t>
  </si>
  <si>
    <t>20-6-11</t>
  </si>
  <si>
    <t>6-9-175</t>
  </si>
  <si>
    <t>LLAVE COMBINADA 1516</t>
  </si>
  <si>
    <t>CERRADURA 2250I</t>
  </si>
  <si>
    <t>CERRADURA2030</t>
  </si>
  <si>
    <t>TAPA GALVANIZADA</t>
  </si>
  <si>
    <t>22-2-4</t>
  </si>
  <si>
    <t>C 018 CLAVIJA</t>
  </si>
  <si>
    <t>C003 CLAVIJA</t>
  </si>
  <si>
    <t>C011 CLAVIJA</t>
  </si>
  <si>
    <t>C 008</t>
  </si>
  <si>
    <t>ENCHUFE TRIPLE</t>
  </si>
  <si>
    <t>105-3-7</t>
  </si>
  <si>
    <t>ADAPTADOR MACHO</t>
  </si>
  <si>
    <t>105-4-100</t>
  </si>
  <si>
    <t>TEE 3*2</t>
  </si>
  <si>
    <t>75-2-54</t>
  </si>
  <si>
    <t>FIBRODISCO</t>
  </si>
  <si>
    <t>22-1-10</t>
  </si>
  <si>
    <t>CLAVIJA CAUCHO</t>
  </si>
  <si>
    <t>58-2052</t>
  </si>
  <si>
    <t>22-5-5</t>
  </si>
  <si>
    <t>TOMA AEREA CON POLO</t>
  </si>
  <si>
    <t>105-4-49</t>
  </si>
  <si>
    <t>SIFON CON TAPA</t>
  </si>
  <si>
    <t>CAN ALEMAN870</t>
  </si>
  <si>
    <t>105-3-29</t>
  </si>
  <si>
    <t>BUJE SOLDADO 2*1</t>
  </si>
  <si>
    <t>FACT-919</t>
  </si>
  <si>
    <t>32</t>
  </si>
  <si>
    <t>Motivo</t>
  </si>
  <si>
    <t>Total devoluciones</t>
  </si>
  <si>
    <t>Julio</t>
  </si>
  <si>
    <t>Agosto</t>
  </si>
  <si>
    <t>Septiembre</t>
  </si>
  <si>
    <t>Octubre</t>
  </si>
  <si>
    <t>Noviembre</t>
  </si>
  <si>
    <t>Diciembre</t>
  </si>
  <si>
    <t>Total semestre</t>
  </si>
  <si>
    <t>Motivos devolución de pedidos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</si>
</sst>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b/>
      <sz val="11"/>
      <color theme="1"/>
      <name val="HELVETICA"/>
    </font>
    <font>
      <sz val="10"/>
      <color theme="1"/>
      <name val="HELVETICA"/>
    </font>
    <font>
      <b/>
      <sz val="12"/>
      <color theme="1"/>
      <name val="HELVETICA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14" fontId="1" fillId="2" borderId="1" xfId="0" applyNumberFormat="1" applyFont="1" applyFill="1" applyBorder="1"/>
    <xf numFmtId="14" fontId="1" fillId="2" borderId="1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/>
    <xf numFmtId="14" fontId="1" fillId="2" borderId="4" xfId="0" applyNumberFormat="1" applyFont="1" applyFill="1" applyBorder="1"/>
    <xf numFmtId="0" fontId="3" fillId="2" borderId="4" xfId="0" applyFont="1" applyFill="1" applyBorder="1" applyAlignment="1">
      <alignment horizontal="right" vertical="center" wrapText="1"/>
    </xf>
    <xf numFmtId="49" fontId="2" fillId="2" borderId="5" xfId="0" applyNumberFormat="1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14" fontId="1" fillId="2" borderId="0" xfId="0" applyNumberFormat="1" applyFont="1" applyFill="1" applyBorder="1"/>
    <xf numFmtId="9" fontId="1" fillId="2" borderId="1" xfId="1" applyFont="1" applyFill="1" applyBorder="1"/>
    <xf numFmtId="0" fontId="2" fillId="2" borderId="1" xfId="0" applyFont="1" applyFill="1" applyBorder="1" applyAlignment="1">
      <alignment horizontal="left"/>
    </xf>
    <xf numFmtId="9" fontId="2" fillId="2" borderId="1" xfId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0" xfId="0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NumberFormat="1" applyFont="1" applyFill="1" applyBorder="1"/>
    <xf numFmtId="0" fontId="2" fillId="2" borderId="5" xfId="0" applyNumberFormat="1" applyFont="1" applyFill="1" applyBorder="1" applyAlignment="1">
      <alignment horizontal="center" wrapText="1"/>
    </xf>
    <xf numFmtId="0" fontId="1" fillId="2" borderId="4" xfId="0" applyNumberFormat="1" applyFont="1" applyFill="1" applyBorder="1"/>
    <xf numFmtId="0" fontId="1" fillId="2" borderId="0" xfId="0" applyNumberFormat="1" applyFont="1" applyFill="1" applyBorder="1"/>
    <xf numFmtId="0" fontId="1" fillId="2" borderId="0" xfId="0" applyNumberFormat="1" applyFont="1" applyFill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9" fontId="1" fillId="2" borderId="0" xfId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/>
    <xf numFmtId="0" fontId="7" fillId="2" borderId="0" xfId="0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applyFont="1"/>
  </cellXfs>
  <cellStyles count="2">
    <cellStyle name="Normal" xfId="0" builtinId="0"/>
    <cellStyle name="Porcentaje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404473</xdr:colOff>
      <xdr:row>0</xdr:row>
      <xdr:rowOff>638176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0</xdr:row>
      <xdr:rowOff>638176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0</xdr:row>
      <xdr:rowOff>638176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0</xdr:row>
      <xdr:rowOff>638176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0</xdr:row>
      <xdr:rowOff>638176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542924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04598" cy="619124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845A7843-9E25-4C6F-AD14-591C5B929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AB452121-E1F4-42B2-B20B-E4EF8B31C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71ADAFA1-A084-4E6D-89E2-7D11A71A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6F4E35A1-1EF7-41A9-BE36-E5CCE9F8D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2" name="Imagen 2" descr="Resultado de imagen para odin sas">
          <a:extLst>
            <a:ext uri="{FF2B5EF4-FFF2-40B4-BE49-F238E27FC236}">
              <a16:creationId xmlns:a16="http://schemas.microsoft.com/office/drawing/2014/main" id="{4B6A8175-D2BE-4662-92DD-8140145E0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95252</xdr:rowOff>
    </xdr:from>
    <xdr:to>
      <xdr:col>1</xdr:col>
      <xdr:colOff>680698</xdr:colOff>
      <xdr:row>1</xdr:row>
      <xdr:rowOff>1</xdr:rowOff>
    </xdr:to>
    <xdr:pic>
      <xdr:nvPicPr>
        <xdr:cNvPr id="3" name="Imagen 2" descr="Resultado de imagen para odin sas">
          <a:extLst>
            <a:ext uri="{FF2B5EF4-FFF2-40B4-BE49-F238E27FC236}">
              <a16:creationId xmlns:a16="http://schemas.microsoft.com/office/drawing/2014/main" id="{6C8FEC1D-C301-46D4-A2D2-631586E9F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2"/>
          <a:ext cx="1427458" cy="613409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D02466-74BB-442F-B0B6-8C68B52D9226}" name="Tabla2" displayName="Tabla2" ref="C3:J9" totalsRowShown="0" headerRowDxfId="2" dataDxfId="3">
  <autoFilter ref="C3:J9" xr:uid="{4ED02466-74BB-442F-B0B6-8C68B52D9226}"/>
  <tableColumns count="8">
    <tableColumn id="1" xr3:uid="{105E02B0-541F-437D-A779-4A1757010C4B}" name="Motivo" dataDxfId="0"/>
    <tableColumn id="2" xr3:uid="{13F96482-B215-4D4B-9172-7255921A205D}" name="Julio" dataDxfId="1"/>
    <tableColumn id="3" xr3:uid="{7563F367-F40E-4647-93E3-9EE3BAD09476}" name="Agosto" dataDxfId="9"/>
    <tableColumn id="4" xr3:uid="{6CDE1963-08FF-48E5-A757-A721428769B0}" name="Septiembre" dataDxfId="8"/>
    <tableColumn id="5" xr3:uid="{5EB455FD-8078-4A26-A8F4-049CB247C6BC}" name="Octubre" dataDxfId="7"/>
    <tableColumn id="6" xr3:uid="{405269E0-7DD8-4097-885A-209121392D9F}" name="Noviembre" dataDxfId="6"/>
    <tableColumn id="7" xr3:uid="{E698C944-E3A0-4815-AEF5-5C42B3714219}" name="Diciembre" dataDxfId="5"/>
    <tableColumn id="8" xr3:uid="{1ACDB1E7-33A9-47EF-9231-39C444289C55}" name="Total semestre" dataDxfId="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11B2D-7C8C-47A8-B904-00BA4A1363F2}">
  <dimension ref="C2:J9"/>
  <sheetViews>
    <sheetView tabSelected="1" workbookViewId="0">
      <selection activeCell="C16" sqref="C16"/>
    </sheetView>
  </sheetViews>
  <sheetFormatPr baseColWidth="10" defaultRowHeight="15" x14ac:dyDescent="0.25"/>
  <cols>
    <col min="3" max="3" width="25.140625" bestFit="1" customWidth="1"/>
    <col min="5" max="5" width="13.140625" customWidth="1"/>
    <col min="6" max="6" width="15.5703125" customWidth="1"/>
    <col min="7" max="7" width="14.5703125" customWidth="1"/>
    <col min="8" max="8" width="16.5703125" customWidth="1"/>
    <col min="9" max="9" width="14.85546875" customWidth="1"/>
    <col min="10" max="10" width="18.85546875" customWidth="1"/>
  </cols>
  <sheetData>
    <row r="2" spans="3:10" ht="18.75" x14ac:dyDescent="0.3">
      <c r="C2" s="126" t="s">
        <v>887</v>
      </c>
    </row>
    <row r="3" spans="3:10" ht="15.75" x14ac:dyDescent="0.25">
      <c r="C3" s="122" t="s">
        <v>878</v>
      </c>
      <c r="D3" s="122" t="s">
        <v>880</v>
      </c>
      <c r="E3" s="122" t="s">
        <v>881</v>
      </c>
      <c r="F3" s="122" t="s">
        <v>882</v>
      </c>
      <c r="G3" s="122" t="s">
        <v>883</v>
      </c>
      <c r="H3" s="122" t="s">
        <v>884</v>
      </c>
      <c r="I3" s="122" t="s">
        <v>885</v>
      </c>
      <c r="J3" s="122" t="s">
        <v>886</v>
      </c>
    </row>
    <row r="4" spans="3:10" ht="15.75" x14ac:dyDescent="0.25">
      <c r="C4" s="125" t="s">
        <v>1</v>
      </c>
      <c r="D4" s="123" t="str">
        <f>'JULIO 2021'!B118</f>
        <v>1</v>
      </c>
      <c r="E4" s="123" t="str">
        <f>AGOSTO2021!B118</f>
        <v>2</v>
      </c>
      <c r="F4" s="123" t="str">
        <f>'SEPTIEMBRE 2021'!B136</f>
        <v>2</v>
      </c>
      <c r="G4" s="123">
        <f>'OCTUBRE 2021'!B136</f>
        <v>0</v>
      </c>
      <c r="H4" s="123" t="str">
        <f>'NOVIEMBRE 2021'!B136</f>
        <v>5</v>
      </c>
      <c r="I4" s="123" t="str">
        <f>'DICIEMBRE 2021'!B136</f>
        <v>1</v>
      </c>
      <c r="J4" s="123">
        <f>+D4+E4+F4+G4+H4+I4</f>
        <v>11</v>
      </c>
    </row>
    <row r="5" spans="3:10" ht="15.75" x14ac:dyDescent="0.25">
      <c r="C5" s="124" t="s">
        <v>2</v>
      </c>
      <c r="D5" s="123" t="str">
        <f>'JULIO 2021'!B119</f>
        <v>17</v>
      </c>
      <c r="E5" s="123" t="str">
        <f>AGOSTO2021!B119</f>
        <v>29</v>
      </c>
      <c r="F5" s="123" t="str">
        <f>'SEPTIEMBRE 2021'!B137</f>
        <v>26</v>
      </c>
      <c r="G5" s="123" t="str">
        <f>'OCTUBRE 2021'!B137</f>
        <v>29</v>
      </c>
      <c r="H5" s="123" t="str">
        <f>'NOVIEMBRE 2021'!B137</f>
        <v>17</v>
      </c>
      <c r="I5" s="123" t="str">
        <f>'DICIEMBRE 2021'!B137</f>
        <v>21</v>
      </c>
      <c r="J5" s="123">
        <f t="shared" ref="J5:J8" si="0">+D5+E5+F5+G5+H5+I5</f>
        <v>139</v>
      </c>
    </row>
    <row r="6" spans="3:10" ht="15.75" x14ac:dyDescent="0.25">
      <c r="C6" s="125" t="s">
        <v>3</v>
      </c>
      <c r="D6" s="123" t="str">
        <f>'JULIO 2021'!B120</f>
        <v>12</v>
      </c>
      <c r="E6" s="123" t="str">
        <f>AGOSTO2021!B120</f>
        <v>26</v>
      </c>
      <c r="F6" s="123" t="str">
        <f>'SEPTIEMBRE 2021'!B138</f>
        <v>50</v>
      </c>
      <c r="G6" s="123" t="str">
        <f>'OCTUBRE 2021'!B138</f>
        <v>21</v>
      </c>
      <c r="H6" s="123" t="str">
        <f>'NOVIEMBRE 2021'!B138</f>
        <v>24</v>
      </c>
      <c r="I6" s="123" t="str">
        <f>'DICIEMBRE 2021'!B138</f>
        <v>32</v>
      </c>
      <c r="J6" s="123">
        <f t="shared" si="0"/>
        <v>165</v>
      </c>
    </row>
    <row r="7" spans="3:10" ht="15.75" x14ac:dyDescent="0.25">
      <c r="C7" s="124" t="s">
        <v>4</v>
      </c>
      <c r="D7" s="123" t="str">
        <f>'JULIO 2021'!B121</f>
        <v>0</v>
      </c>
      <c r="E7" s="123" t="str">
        <f>AGOSTO2021!B121</f>
        <v>0</v>
      </c>
      <c r="F7" s="123" t="str">
        <f>'SEPTIEMBRE 2021'!B139</f>
        <v>0</v>
      </c>
      <c r="G7" s="123">
        <f>'OCTUBRE 2021'!B139</f>
        <v>0</v>
      </c>
      <c r="H7" s="123">
        <f>'NOVIEMBRE 2021'!B139</f>
        <v>0</v>
      </c>
      <c r="I7" s="123" t="str">
        <f>'DICIEMBRE 2021'!B139</f>
        <v>3</v>
      </c>
      <c r="J7" s="123">
        <f t="shared" si="0"/>
        <v>3</v>
      </c>
    </row>
    <row r="8" spans="3:10" ht="15.75" x14ac:dyDescent="0.25">
      <c r="C8" s="125" t="s">
        <v>5</v>
      </c>
      <c r="D8" s="123" t="str">
        <f>'JULIO 2021'!B122</f>
        <v>1</v>
      </c>
      <c r="E8" s="123" t="str">
        <f>AGOSTO2021!B122</f>
        <v>0</v>
      </c>
      <c r="F8" s="123" t="str">
        <f>'SEPTIEMBRE 2021'!B140</f>
        <v>2</v>
      </c>
      <c r="G8" s="123">
        <f>'OCTUBRE 2021'!B140</f>
        <v>0</v>
      </c>
      <c r="H8" s="123" t="str">
        <f>'NOVIEMBRE 2021'!B140</f>
        <v>2</v>
      </c>
      <c r="I8" s="123" t="str">
        <f>'DICIEMBRE 2021'!B140</f>
        <v>2</v>
      </c>
      <c r="J8" s="123">
        <f t="shared" si="0"/>
        <v>7</v>
      </c>
    </row>
    <row r="9" spans="3:10" ht="15.75" x14ac:dyDescent="0.25">
      <c r="C9" s="124" t="s">
        <v>879</v>
      </c>
      <c r="D9" s="123">
        <f>+D4+D5+D6+D7+D8</f>
        <v>31</v>
      </c>
      <c r="E9" s="123">
        <f t="shared" ref="E9:I9" si="1">+E4+E5+E6+E7+E8</f>
        <v>57</v>
      </c>
      <c r="F9" s="123">
        <f t="shared" si="1"/>
        <v>80</v>
      </c>
      <c r="G9" s="123">
        <f t="shared" si="1"/>
        <v>50</v>
      </c>
      <c r="H9" s="123">
        <f t="shared" si="1"/>
        <v>48</v>
      </c>
      <c r="I9" s="123">
        <f t="shared" si="1"/>
        <v>59</v>
      </c>
      <c r="J9" s="123">
        <f>+SUM(D9:I9)</f>
        <v>325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opLeftCell="A95" workbookViewId="0">
      <selection activeCell="B109" sqref="B109"/>
    </sheetView>
  </sheetViews>
  <sheetFormatPr baseColWidth="10" defaultColWidth="11.42578125" defaultRowHeight="14.25" x14ac:dyDescent="0.2"/>
  <cols>
    <col min="1" max="1" width="15.5703125" style="2" customWidth="1"/>
    <col min="2" max="2" width="11.42578125" style="3"/>
    <col min="3" max="3" width="19.140625" style="4" customWidth="1"/>
    <col min="4" max="4" width="11.57031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9" style="1" customWidth="1"/>
    <col min="11" max="11" width="8.42578125" style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7">
        <v>2</v>
      </c>
      <c r="B4" s="8" t="s">
        <v>33</v>
      </c>
      <c r="C4" s="9" t="s">
        <v>31</v>
      </c>
      <c r="D4" s="10">
        <v>6288</v>
      </c>
      <c r="E4" s="10"/>
      <c r="F4" s="10"/>
      <c r="G4" s="10">
        <v>1</v>
      </c>
      <c r="H4" s="10"/>
      <c r="I4" s="10"/>
      <c r="J4" s="10">
        <v>952</v>
      </c>
      <c r="K4" s="10">
        <v>10</v>
      </c>
      <c r="L4" s="11">
        <v>44209</v>
      </c>
      <c r="M4" s="10"/>
    </row>
    <row r="5" spans="1:13" x14ac:dyDescent="0.2">
      <c r="A5" s="7">
        <v>4</v>
      </c>
      <c r="B5" s="8" t="s">
        <v>32</v>
      </c>
      <c r="C5" s="9" t="s">
        <v>34</v>
      </c>
      <c r="D5" s="7">
        <v>6288</v>
      </c>
      <c r="E5" s="10"/>
      <c r="F5" s="10"/>
      <c r="G5" s="10">
        <v>1</v>
      </c>
      <c r="H5" s="10"/>
      <c r="I5" s="10"/>
      <c r="J5" s="10">
        <v>952</v>
      </c>
      <c r="K5" s="10">
        <v>10</v>
      </c>
      <c r="L5" s="11">
        <v>44209</v>
      </c>
      <c r="M5" s="10"/>
    </row>
    <row r="6" spans="1:13" x14ac:dyDescent="0.2">
      <c r="A6" s="7">
        <v>1</v>
      </c>
      <c r="B6" s="8" t="s">
        <v>35</v>
      </c>
      <c r="C6" s="9" t="s">
        <v>36</v>
      </c>
      <c r="D6" s="7">
        <v>121524</v>
      </c>
      <c r="E6" s="10"/>
      <c r="F6" s="10">
        <v>1</v>
      </c>
      <c r="G6" s="10"/>
      <c r="H6" s="10"/>
      <c r="I6" s="10"/>
      <c r="J6" s="10">
        <v>951</v>
      </c>
      <c r="K6" s="10">
        <v>5</v>
      </c>
      <c r="L6" s="11">
        <v>44209</v>
      </c>
      <c r="M6" s="10"/>
    </row>
    <row r="7" spans="1:13" x14ac:dyDescent="0.2">
      <c r="A7" s="7">
        <v>11</v>
      </c>
      <c r="B7" s="8" t="s">
        <v>37</v>
      </c>
      <c r="C7" s="9" t="s">
        <v>38</v>
      </c>
      <c r="D7" s="7">
        <v>4912</v>
      </c>
      <c r="E7" s="10"/>
      <c r="F7" s="10"/>
      <c r="G7" s="10">
        <v>1</v>
      </c>
      <c r="H7" s="10"/>
      <c r="I7" s="10"/>
      <c r="J7" s="10">
        <v>672</v>
      </c>
      <c r="K7" s="10">
        <v>10</v>
      </c>
      <c r="L7" s="11">
        <v>44209</v>
      </c>
      <c r="M7" s="10"/>
    </row>
    <row r="8" spans="1:13" x14ac:dyDescent="0.2">
      <c r="A8" s="7">
        <v>2</v>
      </c>
      <c r="B8" s="8" t="s">
        <v>39</v>
      </c>
      <c r="C8" s="9" t="s">
        <v>40</v>
      </c>
      <c r="D8" s="7">
        <v>5752</v>
      </c>
      <c r="E8" s="10"/>
      <c r="F8" s="10"/>
      <c r="G8" s="10">
        <v>1</v>
      </c>
      <c r="H8" s="10"/>
      <c r="I8" s="10"/>
      <c r="J8" s="10">
        <v>672</v>
      </c>
      <c r="K8" s="10">
        <v>10</v>
      </c>
      <c r="L8" s="11">
        <v>44209</v>
      </c>
      <c r="M8" s="10"/>
    </row>
    <row r="9" spans="1:13" x14ac:dyDescent="0.2">
      <c r="A9" s="7">
        <v>10</v>
      </c>
      <c r="B9" s="8" t="s">
        <v>41</v>
      </c>
      <c r="C9" s="9" t="s">
        <v>42</v>
      </c>
      <c r="D9" s="7">
        <v>6407</v>
      </c>
      <c r="E9" s="10"/>
      <c r="F9" s="10"/>
      <c r="G9" s="10">
        <v>1</v>
      </c>
      <c r="H9" s="10"/>
      <c r="I9" s="10"/>
      <c r="J9" s="10">
        <v>953</v>
      </c>
      <c r="K9" s="10">
        <v>10</v>
      </c>
      <c r="L9" s="11">
        <v>44211</v>
      </c>
      <c r="M9" s="10"/>
    </row>
    <row r="10" spans="1:13" x14ac:dyDescent="0.2">
      <c r="A10" s="7">
        <v>12</v>
      </c>
      <c r="B10" s="8" t="s">
        <v>43</v>
      </c>
      <c r="C10" s="9" t="s">
        <v>44</v>
      </c>
      <c r="D10" s="7">
        <v>6652</v>
      </c>
      <c r="E10" s="10"/>
      <c r="F10" s="10"/>
      <c r="G10" s="10">
        <v>1</v>
      </c>
      <c r="H10" s="10"/>
      <c r="I10" s="10"/>
      <c r="J10" s="10">
        <v>880</v>
      </c>
      <c r="K10" s="10">
        <v>10</v>
      </c>
      <c r="L10" s="11">
        <v>44214</v>
      </c>
      <c r="M10" s="10"/>
    </row>
    <row r="11" spans="1:13" x14ac:dyDescent="0.2">
      <c r="A11" s="7">
        <v>16</v>
      </c>
      <c r="B11" s="8" t="s">
        <v>45</v>
      </c>
      <c r="C11" s="9" t="s">
        <v>46</v>
      </c>
      <c r="D11" s="7">
        <v>22731</v>
      </c>
      <c r="E11" s="10"/>
      <c r="F11" s="10">
        <v>1</v>
      </c>
      <c r="G11" s="10"/>
      <c r="H11" s="10"/>
      <c r="I11" s="10"/>
      <c r="J11" s="10">
        <v>879</v>
      </c>
      <c r="K11" s="10">
        <v>5</v>
      </c>
      <c r="L11" s="11">
        <v>44214</v>
      </c>
      <c r="M11" s="10"/>
    </row>
    <row r="12" spans="1:13" x14ac:dyDescent="0.2">
      <c r="A12" s="7">
        <v>2</v>
      </c>
      <c r="B12" s="8" t="s">
        <v>47</v>
      </c>
      <c r="C12" s="9" t="s">
        <v>48</v>
      </c>
      <c r="D12" s="7">
        <v>2919</v>
      </c>
      <c r="E12" s="10"/>
      <c r="F12" s="10"/>
      <c r="G12" s="10">
        <v>1</v>
      </c>
      <c r="H12" s="10"/>
      <c r="I12" s="10"/>
      <c r="J12" s="10">
        <v>954</v>
      </c>
      <c r="K12" s="10">
        <v>10</v>
      </c>
      <c r="L12" s="11">
        <v>44211</v>
      </c>
      <c r="M12" s="10"/>
    </row>
    <row r="13" spans="1:13" x14ac:dyDescent="0.2">
      <c r="A13" s="7">
        <v>4</v>
      </c>
      <c r="B13" s="8" t="s">
        <v>49</v>
      </c>
      <c r="C13" s="9" t="s">
        <v>50</v>
      </c>
      <c r="D13" s="7">
        <v>6621</v>
      </c>
      <c r="E13" s="10">
        <v>1</v>
      </c>
      <c r="F13" s="10"/>
      <c r="G13" s="10"/>
      <c r="H13" s="10"/>
      <c r="I13" s="10"/>
      <c r="J13" s="10">
        <v>881</v>
      </c>
      <c r="K13" s="10">
        <v>10</v>
      </c>
      <c r="L13" s="11">
        <v>44215</v>
      </c>
      <c r="M13" s="10"/>
    </row>
    <row r="14" spans="1:13" x14ac:dyDescent="0.2">
      <c r="A14" s="7">
        <v>22</v>
      </c>
      <c r="B14" s="8" t="s">
        <v>45</v>
      </c>
      <c r="C14" s="9" t="s">
        <v>46</v>
      </c>
      <c r="D14" s="7">
        <v>483</v>
      </c>
      <c r="E14" s="10"/>
      <c r="F14" s="10">
        <v>1</v>
      </c>
      <c r="G14" s="10"/>
      <c r="H14" s="10"/>
      <c r="I14" s="10"/>
      <c r="J14" s="10">
        <v>902</v>
      </c>
      <c r="K14" s="10">
        <v>5</v>
      </c>
      <c r="L14" s="11">
        <v>44215</v>
      </c>
      <c r="M14" s="10"/>
    </row>
    <row r="15" spans="1:13" x14ac:dyDescent="0.2">
      <c r="A15" s="7">
        <v>1</v>
      </c>
      <c r="B15" s="8" t="s">
        <v>51</v>
      </c>
      <c r="C15" s="9" t="s">
        <v>38</v>
      </c>
      <c r="D15" s="7">
        <v>6682</v>
      </c>
      <c r="E15" s="10"/>
      <c r="F15" s="10"/>
      <c r="G15" s="10">
        <v>1</v>
      </c>
      <c r="H15" s="10"/>
      <c r="I15" s="10"/>
      <c r="J15" s="10">
        <v>955</v>
      </c>
      <c r="K15" s="10">
        <v>10</v>
      </c>
      <c r="L15" s="11">
        <v>44215</v>
      </c>
      <c r="M15" s="10"/>
    </row>
    <row r="16" spans="1:13" x14ac:dyDescent="0.2">
      <c r="A16" s="7">
        <v>15</v>
      </c>
      <c r="B16" s="8" t="s">
        <v>52</v>
      </c>
      <c r="C16" s="12" t="s">
        <v>53</v>
      </c>
      <c r="D16" s="7">
        <v>6613</v>
      </c>
      <c r="E16" s="10"/>
      <c r="F16" s="10"/>
      <c r="G16" s="10">
        <v>1</v>
      </c>
      <c r="H16" s="10"/>
      <c r="I16" s="10"/>
      <c r="J16" s="10">
        <v>886</v>
      </c>
      <c r="K16" s="10">
        <v>10</v>
      </c>
      <c r="L16" s="11">
        <v>44223</v>
      </c>
      <c r="M16" s="10"/>
    </row>
    <row r="17" spans="1:13" x14ac:dyDescent="0.2">
      <c r="A17" s="7">
        <v>1</v>
      </c>
      <c r="B17" s="8" t="s">
        <v>54</v>
      </c>
      <c r="C17" s="9" t="s">
        <v>55</v>
      </c>
      <c r="D17" s="7">
        <v>6281</v>
      </c>
      <c r="E17" s="10"/>
      <c r="F17" s="10">
        <v>1</v>
      </c>
      <c r="G17" s="10"/>
      <c r="H17" s="10"/>
      <c r="I17" s="10"/>
      <c r="J17" s="10">
        <v>673</v>
      </c>
      <c r="K17" s="10">
        <v>5</v>
      </c>
      <c r="L17" s="11">
        <v>44218</v>
      </c>
      <c r="M17" s="10"/>
    </row>
    <row r="18" spans="1:13" x14ac:dyDescent="0.2">
      <c r="A18" s="7">
        <v>12</v>
      </c>
      <c r="B18" s="8" t="s">
        <v>56</v>
      </c>
      <c r="C18" s="9" t="s">
        <v>57</v>
      </c>
      <c r="D18" s="7">
        <v>6798</v>
      </c>
      <c r="E18" s="10">
        <v>1</v>
      </c>
      <c r="F18" s="10"/>
      <c r="G18" s="10"/>
      <c r="H18" s="10"/>
      <c r="I18" s="10"/>
      <c r="J18" s="10">
        <v>882</v>
      </c>
      <c r="K18" s="10">
        <v>10</v>
      </c>
      <c r="L18" s="11">
        <v>44218</v>
      </c>
      <c r="M18" s="10"/>
    </row>
    <row r="19" spans="1:13" x14ac:dyDescent="0.2">
      <c r="A19" s="7">
        <v>5</v>
      </c>
      <c r="B19" s="8" t="s">
        <v>45</v>
      </c>
      <c r="C19" s="9" t="s">
        <v>58</v>
      </c>
      <c r="D19" s="7">
        <v>2109</v>
      </c>
      <c r="E19" s="10"/>
      <c r="F19" s="10">
        <v>1</v>
      </c>
      <c r="G19" s="10"/>
      <c r="H19" s="10"/>
      <c r="I19" s="10"/>
      <c r="J19" s="10">
        <v>956</v>
      </c>
      <c r="K19" s="10">
        <v>5</v>
      </c>
      <c r="L19" s="11">
        <v>44218</v>
      </c>
      <c r="M19" s="10"/>
    </row>
    <row r="20" spans="1:13" x14ac:dyDescent="0.2">
      <c r="A20" s="7">
        <v>1</v>
      </c>
      <c r="B20" s="8" t="s">
        <v>59</v>
      </c>
      <c r="C20" s="9" t="s">
        <v>60</v>
      </c>
      <c r="D20" s="7">
        <v>6905</v>
      </c>
      <c r="E20" s="10">
        <v>1</v>
      </c>
      <c r="F20" s="10"/>
      <c r="G20" s="10"/>
      <c r="H20" s="10"/>
      <c r="I20" s="10"/>
      <c r="J20" s="10">
        <v>883</v>
      </c>
      <c r="K20" s="10">
        <v>10</v>
      </c>
      <c r="L20" s="11">
        <v>44221</v>
      </c>
      <c r="M20" s="10"/>
    </row>
    <row r="21" spans="1:13" x14ac:dyDescent="0.2">
      <c r="A21" s="7">
        <v>10</v>
      </c>
      <c r="B21" s="8" t="s">
        <v>61</v>
      </c>
      <c r="C21" s="9" t="s">
        <v>62</v>
      </c>
      <c r="D21" s="7">
        <v>6972</v>
      </c>
      <c r="E21" s="10"/>
      <c r="F21" s="10"/>
      <c r="G21" s="10">
        <v>1</v>
      </c>
      <c r="H21" s="10"/>
      <c r="I21" s="10"/>
      <c r="J21" s="10">
        <v>885</v>
      </c>
      <c r="K21" s="10">
        <v>10</v>
      </c>
      <c r="L21" s="11">
        <v>44222</v>
      </c>
      <c r="M21" s="10"/>
    </row>
    <row r="22" spans="1:13" x14ac:dyDescent="0.2">
      <c r="A22" s="7">
        <v>1</v>
      </c>
      <c r="B22" s="8" t="s">
        <v>63</v>
      </c>
      <c r="C22" s="9" t="s">
        <v>64</v>
      </c>
      <c r="D22" s="7">
        <v>6965</v>
      </c>
      <c r="E22" s="10">
        <v>1</v>
      </c>
      <c r="F22" s="10"/>
      <c r="G22" s="10"/>
      <c r="H22" s="10"/>
      <c r="I22" s="10"/>
      <c r="J22" s="10">
        <v>884</v>
      </c>
      <c r="K22" s="10">
        <v>10</v>
      </c>
      <c r="L22" s="11">
        <v>44222</v>
      </c>
      <c r="M22" s="10"/>
    </row>
    <row r="23" spans="1:13" x14ac:dyDescent="0.2">
      <c r="A23" s="7">
        <v>1</v>
      </c>
      <c r="B23" s="8" t="s">
        <v>65</v>
      </c>
      <c r="C23" s="9" t="s">
        <v>66</v>
      </c>
      <c r="D23" s="7">
        <v>6912</v>
      </c>
      <c r="E23" s="10"/>
      <c r="F23" s="10"/>
      <c r="G23" s="10">
        <v>1</v>
      </c>
      <c r="H23" s="10"/>
      <c r="I23" s="10"/>
      <c r="J23" s="10">
        <v>957</v>
      </c>
      <c r="K23" s="10">
        <v>10</v>
      </c>
      <c r="L23" s="11">
        <v>44222</v>
      </c>
      <c r="M23" s="10"/>
    </row>
    <row r="24" spans="1:13" x14ac:dyDescent="0.2">
      <c r="A24" s="7">
        <v>10</v>
      </c>
      <c r="B24" s="8" t="s">
        <v>67</v>
      </c>
      <c r="C24" s="9" t="s">
        <v>68</v>
      </c>
      <c r="D24" s="7">
        <v>7006</v>
      </c>
      <c r="E24" s="10"/>
      <c r="F24" s="10"/>
      <c r="G24" s="10">
        <v>1</v>
      </c>
      <c r="H24" s="10"/>
      <c r="I24" s="10"/>
      <c r="J24" s="10">
        <v>887</v>
      </c>
      <c r="K24" s="10">
        <v>10</v>
      </c>
      <c r="L24" s="11">
        <v>44223</v>
      </c>
      <c r="M24" s="10"/>
    </row>
    <row r="25" spans="1:13" x14ac:dyDescent="0.2">
      <c r="A25" s="7">
        <v>2</v>
      </c>
      <c r="B25" s="8" t="s">
        <v>69</v>
      </c>
      <c r="C25" s="9" t="s">
        <v>70</v>
      </c>
      <c r="D25" s="7">
        <v>7505</v>
      </c>
      <c r="E25" s="10">
        <v>1</v>
      </c>
      <c r="F25" s="10"/>
      <c r="G25" s="10"/>
      <c r="H25" s="10"/>
      <c r="I25" s="10"/>
      <c r="J25" s="10">
        <v>888</v>
      </c>
      <c r="K25" s="10">
        <v>10</v>
      </c>
      <c r="L25" s="11">
        <v>44223</v>
      </c>
      <c r="M25" s="10"/>
    </row>
    <row r="26" spans="1:13" x14ac:dyDescent="0.2">
      <c r="A26" s="7">
        <v>6</v>
      </c>
      <c r="B26" s="8" t="s">
        <v>71</v>
      </c>
      <c r="C26" s="9" t="s">
        <v>72</v>
      </c>
      <c r="D26" s="7">
        <v>5967</v>
      </c>
      <c r="E26" s="10"/>
      <c r="F26" s="10"/>
      <c r="G26" s="10">
        <v>1</v>
      </c>
      <c r="H26" s="10"/>
      <c r="I26" s="10"/>
      <c r="J26" s="10">
        <v>675</v>
      </c>
      <c r="K26" s="10">
        <v>10</v>
      </c>
      <c r="L26" s="11">
        <v>44223</v>
      </c>
      <c r="M26" s="10"/>
    </row>
    <row r="27" spans="1:13" x14ac:dyDescent="0.2">
      <c r="A27" s="7">
        <v>11</v>
      </c>
      <c r="B27" s="8" t="s">
        <v>73</v>
      </c>
      <c r="C27" s="9" t="s">
        <v>58</v>
      </c>
      <c r="D27" s="7">
        <v>1349</v>
      </c>
      <c r="E27" s="10"/>
      <c r="F27" s="10">
        <v>1</v>
      </c>
      <c r="G27" s="10"/>
      <c r="H27" s="10"/>
      <c r="I27" s="10"/>
      <c r="J27" s="10">
        <v>676</v>
      </c>
      <c r="K27" s="10">
        <v>5</v>
      </c>
      <c r="L27" s="11">
        <v>44223</v>
      </c>
      <c r="M27" s="10"/>
    </row>
    <row r="28" spans="1:13" x14ac:dyDescent="0.2">
      <c r="A28" s="7">
        <v>12</v>
      </c>
      <c r="B28" s="8" t="s">
        <v>74</v>
      </c>
      <c r="C28" s="9" t="s">
        <v>75</v>
      </c>
      <c r="D28" s="7">
        <v>6796</v>
      </c>
      <c r="E28" s="10"/>
      <c r="F28" s="10">
        <v>1</v>
      </c>
      <c r="G28" s="10"/>
      <c r="H28" s="10"/>
      <c r="I28" s="10"/>
      <c r="J28" s="10">
        <v>958</v>
      </c>
      <c r="K28" s="10">
        <v>10</v>
      </c>
      <c r="L28" s="11">
        <v>44224</v>
      </c>
      <c r="M28" s="10"/>
    </row>
    <row r="29" spans="1:13" x14ac:dyDescent="0.2">
      <c r="A29" s="7">
        <v>4</v>
      </c>
      <c r="B29" s="8" t="s">
        <v>76</v>
      </c>
      <c r="C29" s="9" t="s">
        <v>48</v>
      </c>
      <c r="D29" s="7">
        <v>6934</v>
      </c>
      <c r="E29" s="10"/>
      <c r="F29" s="10"/>
      <c r="G29" s="10">
        <v>1</v>
      </c>
      <c r="H29" s="10"/>
      <c r="I29" s="10"/>
      <c r="J29" s="10">
        <v>889</v>
      </c>
      <c r="K29" s="10">
        <v>10</v>
      </c>
      <c r="L29" s="11">
        <v>44225</v>
      </c>
      <c r="M29" s="10"/>
    </row>
    <row r="30" spans="1:13" x14ac:dyDescent="0.2">
      <c r="A30" s="7"/>
      <c r="B30" s="8"/>
      <c r="C30" s="9"/>
      <c r="D30" s="7"/>
      <c r="E30" s="10"/>
      <c r="F30" s="10"/>
      <c r="G30" s="10"/>
      <c r="H30" s="10"/>
      <c r="I30" s="10"/>
      <c r="J30" s="10"/>
      <c r="K30" s="10"/>
      <c r="L30" s="11"/>
      <c r="M30" s="10"/>
    </row>
    <row r="31" spans="1:13" hidden="1" x14ac:dyDescent="0.2">
      <c r="A31" s="7"/>
      <c r="B31" s="8"/>
      <c r="C31" s="9"/>
      <c r="D31" s="7"/>
      <c r="E31" s="10"/>
      <c r="F31" s="10"/>
      <c r="G31" s="10"/>
      <c r="H31" s="10"/>
      <c r="I31" s="10"/>
      <c r="J31" s="10"/>
      <c r="K31" s="10"/>
      <c r="L31" s="11"/>
      <c r="M31" s="10"/>
    </row>
    <row r="32" spans="1:13" hidden="1" x14ac:dyDescent="0.2">
      <c r="A32" s="13"/>
      <c r="B32" s="14"/>
      <c r="C32" s="15"/>
      <c r="D32" s="13"/>
      <c r="E32" s="16"/>
      <c r="F32" s="16"/>
      <c r="G32" s="16"/>
      <c r="H32" s="16"/>
      <c r="I32" s="16"/>
      <c r="J32" s="16"/>
      <c r="K32" s="16"/>
      <c r="L32" s="17"/>
      <c r="M32" s="16"/>
    </row>
    <row r="33" spans="1:13" hidden="1" x14ac:dyDescent="0.2">
      <c r="A33" s="7"/>
      <c r="B33" s="8"/>
      <c r="C33" s="9"/>
      <c r="D33" s="7"/>
      <c r="E33" s="10"/>
      <c r="F33" s="10"/>
      <c r="G33" s="10"/>
      <c r="H33" s="10"/>
      <c r="I33" s="10"/>
      <c r="J33" s="10"/>
      <c r="K33" s="10"/>
      <c r="L33" s="11"/>
      <c r="M33" s="10"/>
    </row>
    <row r="34" spans="1:13" hidden="1" x14ac:dyDescent="0.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11"/>
      <c r="M34" s="10"/>
    </row>
    <row r="35" spans="1:13" hidden="1" x14ac:dyDescent="0.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11"/>
      <c r="M35" s="10"/>
    </row>
    <row r="36" spans="1:13" hidden="1" x14ac:dyDescent="0.2">
      <c r="A36" s="7"/>
      <c r="B36" s="8"/>
      <c r="C36" s="9"/>
      <c r="D36" s="10"/>
      <c r="E36" s="10"/>
      <c r="F36" s="10"/>
      <c r="G36" s="10"/>
      <c r="H36" s="10"/>
      <c r="I36" s="10"/>
      <c r="J36" s="10"/>
      <c r="K36" s="10"/>
      <c r="L36" s="11"/>
      <c r="M36" s="10"/>
    </row>
    <row r="37" spans="1:13" hidden="1" x14ac:dyDescent="0.2">
      <c r="A37" s="7"/>
      <c r="B37" s="8"/>
      <c r="C37" s="9"/>
      <c r="D37" s="10"/>
      <c r="E37" s="10"/>
      <c r="F37" s="10"/>
      <c r="G37" s="10"/>
      <c r="H37" s="10"/>
      <c r="I37" s="10"/>
      <c r="J37" s="10"/>
      <c r="K37" s="10"/>
      <c r="L37" s="11"/>
      <c r="M37" s="10"/>
    </row>
    <row r="38" spans="1:13" hidden="1" x14ac:dyDescent="0.2">
      <c r="A38" s="7"/>
      <c r="B38" s="8"/>
      <c r="C38" s="9"/>
      <c r="D38" s="10"/>
      <c r="E38" s="10"/>
      <c r="F38" s="10"/>
      <c r="G38" s="10"/>
      <c r="H38" s="10"/>
      <c r="I38" s="10"/>
      <c r="J38" s="10"/>
      <c r="K38" s="10"/>
      <c r="L38" s="11"/>
      <c r="M38" s="10"/>
    </row>
    <row r="39" spans="1:13" hidden="1" x14ac:dyDescent="0.2">
      <c r="A39" s="7"/>
      <c r="B39" s="8"/>
      <c r="C39" s="9"/>
      <c r="D39" s="10"/>
      <c r="E39" s="10"/>
      <c r="F39" s="10"/>
      <c r="G39" s="10"/>
      <c r="H39" s="10"/>
      <c r="I39" s="10"/>
      <c r="J39" s="10"/>
      <c r="K39" s="10"/>
      <c r="L39" s="11"/>
      <c r="M39" s="10"/>
    </row>
    <row r="40" spans="1:13" hidden="1" x14ac:dyDescent="0.2">
      <c r="A40" s="7"/>
      <c r="B40" s="8"/>
      <c r="C40" s="9"/>
      <c r="D40" s="10"/>
      <c r="E40" s="10"/>
      <c r="F40" s="10"/>
      <c r="G40" s="10"/>
      <c r="H40" s="10"/>
      <c r="I40" s="10"/>
      <c r="J40" s="10"/>
      <c r="K40" s="10"/>
      <c r="L40" s="11"/>
      <c r="M40" s="10"/>
    </row>
    <row r="41" spans="1:13" hidden="1" x14ac:dyDescent="0.2">
      <c r="A41" s="7"/>
      <c r="B41" s="8"/>
      <c r="C41" s="9"/>
      <c r="D41" s="10"/>
      <c r="E41" s="10"/>
      <c r="F41" s="10"/>
      <c r="G41" s="10"/>
      <c r="H41" s="10"/>
      <c r="I41" s="10"/>
      <c r="J41" s="10"/>
      <c r="K41" s="10"/>
      <c r="L41" s="11"/>
      <c r="M41" s="10"/>
    </row>
    <row r="42" spans="1:13" hidden="1" x14ac:dyDescent="0.2">
      <c r="A42" s="7"/>
      <c r="B42" s="8"/>
      <c r="C42" s="9"/>
      <c r="D42" s="10"/>
      <c r="E42" s="10"/>
      <c r="F42" s="10"/>
      <c r="G42" s="10"/>
      <c r="H42" s="10"/>
      <c r="I42" s="10"/>
      <c r="J42" s="10"/>
      <c r="K42" s="10"/>
      <c r="L42" s="11"/>
      <c r="M42" s="10"/>
    </row>
    <row r="43" spans="1:13" hidden="1" x14ac:dyDescent="0.2">
      <c r="A43" s="7"/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1"/>
      <c r="M43" s="10"/>
    </row>
    <row r="44" spans="1:13" hidden="1" x14ac:dyDescent="0.2">
      <c r="A44" s="7"/>
      <c r="B44" s="8"/>
      <c r="C44" s="9"/>
      <c r="D44" s="10"/>
      <c r="E44" s="10"/>
      <c r="F44" s="10"/>
      <c r="G44" s="10"/>
      <c r="H44" s="10"/>
      <c r="I44" s="10"/>
      <c r="J44" s="10"/>
      <c r="K44" s="10"/>
      <c r="L44" s="11"/>
      <c r="M44" s="10"/>
    </row>
    <row r="45" spans="1:13" hidden="1" x14ac:dyDescent="0.2">
      <c r="A45" s="7"/>
      <c r="B45" s="8"/>
      <c r="C45" s="9"/>
      <c r="D45" s="10"/>
      <c r="E45" s="10"/>
      <c r="F45" s="10"/>
      <c r="G45" s="10"/>
      <c r="H45" s="10"/>
      <c r="I45" s="10"/>
      <c r="J45" s="10"/>
      <c r="K45" s="10"/>
      <c r="L45" s="11"/>
      <c r="M45" s="10"/>
    </row>
    <row r="46" spans="1:13" hidden="1" x14ac:dyDescent="0.2">
      <c r="A46" s="7"/>
      <c r="B46" s="8"/>
      <c r="C46" s="9"/>
      <c r="D46" s="10"/>
      <c r="E46" s="10"/>
      <c r="F46" s="10"/>
      <c r="G46" s="10"/>
      <c r="H46" s="10"/>
      <c r="I46" s="10"/>
      <c r="J46" s="10"/>
      <c r="K46" s="10"/>
      <c r="L46" s="11"/>
      <c r="M46" s="10"/>
    </row>
    <row r="47" spans="1:13" hidden="1" x14ac:dyDescent="0.2">
      <c r="A47" s="7"/>
      <c r="B47" s="8"/>
      <c r="C47" s="9"/>
      <c r="D47" s="10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7"/>
      <c r="B48" s="8"/>
      <c r="C48" s="9"/>
      <c r="D48" s="10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7"/>
      <c r="B49" s="8"/>
      <c r="C49" s="9"/>
      <c r="D49" s="10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7"/>
      <c r="B50" s="8"/>
      <c r="C50" s="9"/>
      <c r="D50" s="10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7"/>
      <c r="B51" s="8"/>
      <c r="C51" s="9"/>
      <c r="D51" s="10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7"/>
      <c r="B52" s="8"/>
      <c r="C52" s="9"/>
      <c r="D52" s="10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7"/>
      <c r="B53" s="8"/>
      <c r="C53" s="9"/>
      <c r="D53" s="10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7"/>
      <c r="B54" s="8"/>
      <c r="C54" s="9"/>
      <c r="D54" s="10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7"/>
      <c r="B55" s="8"/>
      <c r="C55" s="9"/>
      <c r="D55" s="10"/>
      <c r="E55" s="10"/>
      <c r="F55" s="10"/>
      <c r="G55" s="10"/>
      <c r="H55" s="10"/>
      <c r="I55" s="10"/>
      <c r="J55" s="10"/>
      <c r="K55" s="10"/>
      <c r="L55" s="11"/>
      <c r="M55" s="10"/>
    </row>
    <row r="56" spans="1:13" x14ac:dyDescent="0.2">
      <c r="A56" s="7"/>
      <c r="B56" s="8"/>
      <c r="C56" s="9"/>
      <c r="D56" s="10"/>
      <c r="E56" s="10"/>
      <c r="F56" s="10"/>
      <c r="G56" s="10"/>
      <c r="H56" s="10"/>
      <c r="I56" s="10"/>
      <c r="J56" s="10"/>
      <c r="K56" s="10"/>
      <c r="L56" s="11"/>
      <c r="M56" s="10"/>
    </row>
    <row r="57" spans="1:13" x14ac:dyDescent="0.2">
      <c r="A57" s="7"/>
      <c r="B57" s="8"/>
      <c r="C57" s="9"/>
      <c r="D57" s="10"/>
      <c r="E57" s="10"/>
      <c r="F57" s="10"/>
      <c r="G57" s="10"/>
      <c r="H57" s="10"/>
      <c r="I57" s="10"/>
      <c r="J57" s="10"/>
      <c r="K57" s="10"/>
      <c r="L57" s="11"/>
      <c r="M57" s="10"/>
    </row>
    <row r="58" spans="1:13" x14ac:dyDescent="0.2">
      <c r="A58" s="7"/>
      <c r="B58" s="8"/>
      <c r="C58" s="9"/>
      <c r="D58" s="10"/>
      <c r="E58" s="10"/>
      <c r="F58" s="10"/>
      <c r="G58" s="10"/>
      <c r="H58" s="10"/>
      <c r="I58" s="10"/>
      <c r="J58" s="10"/>
      <c r="K58" s="10"/>
      <c r="L58" s="11"/>
      <c r="M58" s="10"/>
    </row>
    <row r="59" spans="1:13" x14ac:dyDescent="0.2">
      <c r="A59" s="7"/>
      <c r="B59" s="8"/>
      <c r="C59" s="9"/>
      <c r="D59" s="10"/>
      <c r="E59" s="10"/>
      <c r="F59" s="10"/>
      <c r="G59" s="10"/>
      <c r="H59" s="10"/>
      <c r="I59" s="10"/>
      <c r="J59" s="10"/>
      <c r="K59" s="10"/>
      <c r="L59" s="11"/>
      <c r="M59" s="10"/>
    </row>
    <row r="60" spans="1:13" x14ac:dyDescent="0.2">
      <c r="A60" s="7"/>
      <c r="B60" s="8"/>
      <c r="C60" s="9"/>
      <c r="D60" s="10"/>
      <c r="E60" s="10"/>
      <c r="F60" s="10"/>
      <c r="G60" s="10"/>
      <c r="H60" s="10"/>
      <c r="I60" s="10"/>
      <c r="J60" s="10"/>
      <c r="K60" s="10"/>
      <c r="L60" s="11"/>
      <c r="M60" s="10"/>
    </row>
    <row r="61" spans="1:13" x14ac:dyDescent="0.2">
      <c r="A61" s="7"/>
      <c r="B61" s="8"/>
      <c r="C61" s="9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x14ac:dyDescent="0.2">
      <c r="A62" s="7"/>
      <c r="B62" s="8"/>
      <c r="C62" s="9"/>
      <c r="D62" s="10"/>
      <c r="E62" s="10"/>
      <c r="F62" s="10"/>
      <c r="G62" s="10"/>
      <c r="H62" s="10"/>
      <c r="I62" s="10"/>
      <c r="J62" s="10"/>
      <c r="K62" s="10"/>
      <c r="L62" s="11"/>
      <c r="M62" s="10"/>
    </row>
    <row r="63" spans="1:13" x14ac:dyDescent="0.2">
      <c r="A63" s="7"/>
      <c r="B63" s="8"/>
      <c r="C63" s="9"/>
      <c r="D63" s="10"/>
      <c r="E63" s="10"/>
      <c r="F63" s="10"/>
      <c r="G63" s="10"/>
      <c r="H63" s="10"/>
      <c r="I63" s="10"/>
      <c r="J63" s="10"/>
      <c r="K63" s="10"/>
      <c r="L63" s="11"/>
      <c r="M63" s="10"/>
    </row>
    <row r="64" spans="1:13" x14ac:dyDescent="0.2">
      <c r="A64" s="7"/>
      <c r="B64" s="8"/>
      <c r="C64" s="9"/>
      <c r="D64" s="10"/>
      <c r="E64" s="10"/>
      <c r="F64" s="10"/>
      <c r="G64" s="10"/>
      <c r="H64" s="10"/>
      <c r="I64" s="10"/>
      <c r="J64" s="10"/>
      <c r="K64" s="10"/>
      <c r="L64" s="11"/>
      <c r="M64" s="10"/>
    </row>
    <row r="65" spans="1:13" x14ac:dyDescent="0.2">
      <c r="A65" s="7"/>
      <c r="B65" s="8"/>
      <c r="C65" s="9"/>
      <c r="D65" s="10"/>
      <c r="E65" s="10"/>
      <c r="F65" s="10"/>
      <c r="G65" s="10"/>
      <c r="H65" s="10"/>
      <c r="I65" s="10"/>
      <c r="J65" s="10"/>
      <c r="K65" s="10"/>
      <c r="L65" s="11"/>
      <c r="M65" s="10"/>
    </row>
    <row r="66" spans="1:13" x14ac:dyDescent="0.2">
      <c r="A66" s="7"/>
      <c r="B66" s="8"/>
      <c r="C66" s="9"/>
      <c r="D66" s="10"/>
      <c r="E66" s="10"/>
      <c r="F66" s="10"/>
      <c r="G66" s="10"/>
      <c r="H66" s="10"/>
      <c r="I66" s="10"/>
      <c r="J66" s="10"/>
      <c r="K66" s="10"/>
      <c r="L66" s="11"/>
      <c r="M66" s="10"/>
    </row>
    <row r="67" spans="1:13" x14ac:dyDescent="0.2">
      <c r="A67" s="7"/>
      <c r="B67" s="8"/>
      <c r="C67" s="9"/>
      <c r="D67" s="10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7"/>
      <c r="B68" s="8"/>
      <c r="C68" s="9"/>
      <c r="D68" s="10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7"/>
      <c r="B69" s="8"/>
      <c r="C69" s="9"/>
      <c r="D69" s="10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7"/>
      <c r="B70" s="8"/>
      <c r="C70" s="9"/>
      <c r="D70" s="10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7"/>
      <c r="B71" s="8"/>
      <c r="C71" s="9"/>
      <c r="D71" s="10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7"/>
      <c r="B72" s="8"/>
      <c r="C72" s="9"/>
      <c r="D72" s="10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7"/>
      <c r="B73" s="8"/>
      <c r="C73" s="9"/>
      <c r="D73" s="10"/>
      <c r="E73" s="10"/>
      <c r="F73" s="10"/>
      <c r="G73" s="10"/>
      <c r="H73" s="10"/>
      <c r="I73" s="10"/>
      <c r="J73" s="10"/>
      <c r="K73" s="10"/>
      <c r="L73" s="11"/>
      <c r="M73" s="10"/>
    </row>
    <row r="74" spans="1:13" hidden="1" x14ac:dyDescent="0.2">
      <c r="A74" s="7"/>
      <c r="B74" s="8"/>
      <c r="C74" s="9"/>
      <c r="D74" s="10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7"/>
      <c r="B75" s="8"/>
      <c r="C75" s="9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7"/>
      <c r="B76" s="8"/>
      <c r="C76" s="9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7"/>
      <c r="B77" s="8"/>
      <c r="C77" s="9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7"/>
      <c r="B78" s="8"/>
      <c r="C78" s="9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7"/>
      <c r="B79" s="8"/>
      <c r="C79" s="9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7"/>
      <c r="B80" s="8"/>
      <c r="C80" s="9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7"/>
      <c r="B81" s="8"/>
      <c r="C81" s="9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7"/>
      <c r="B82" s="8"/>
      <c r="C82" s="9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7"/>
      <c r="B83" s="8"/>
      <c r="C83" s="9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7"/>
      <c r="B84" s="8"/>
      <c r="C84" s="9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7"/>
      <c r="B85" s="8"/>
      <c r="C85" s="9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7"/>
      <c r="B86" s="8"/>
      <c r="C86" s="9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7"/>
      <c r="B87" s="8"/>
      <c r="C87" s="9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7"/>
      <c r="B88" s="8"/>
      <c r="C88" s="9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7"/>
      <c r="B89" s="8"/>
      <c r="C89" s="9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7"/>
      <c r="B90" s="8"/>
      <c r="C90" s="9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7"/>
      <c r="B91" s="8"/>
      <c r="C91" s="9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7"/>
      <c r="B92" s="8"/>
      <c r="C92" s="9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7"/>
      <c r="B93" s="8"/>
      <c r="C93" s="9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7"/>
      <c r="B94" s="8"/>
      <c r="C94" s="9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7"/>
      <c r="B95" s="8"/>
      <c r="C95" s="9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7"/>
      <c r="B96" s="8"/>
      <c r="C96" s="9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7"/>
      <c r="B97" s="8"/>
      <c r="C97" s="9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7"/>
      <c r="B98" s="8"/>
      <c r="C98" s="9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7"/>
      <c r="B99" s="8"/>
      <c r="C99" s="9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7"/>
      <c r="B100" s="8"/>
      <c r="C100" s="9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7"/>
      <c r="B101" s="8"/>
      <c r="C101" s="9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7"/>
      <c r="B102" s="8"/>
      <c r="C102" s="9"/>
      <c r="D102" s="10"/>
      <c r="E102" s="10">
        <f>SUM(E4:E101)</f>
        <v>5</v>
      </c>
      <c r="F102" s="10">
        <f>SUM(F4:F101)</f>
        <v>7</v>
      </c>
      <c r="G102" s="10">
        <f>SUM(G4:G101)</f>
        <v>14</v>
      </c>
      <c r="H102" s="10">
        <f>SUM(H4:H101)</f>
        <v>0</v>
      </c>
      <c r="I102" s="10">
        <f>SUM(I4:I101)</f>
        <v>0</v>
      </c>
      <c r="J102" s="10"/>
      <c r="K102" s="10"/>
      <c r="L102" s="10"/>
      <c r="M102" s="10"/>
    </row>
    <row r="103" spans="1:13" x14ac:dyDescent="0.2">
      <c r="A103" s="7"/>
      <c r="B103" s="8"/>
      <c r="C103" s="9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ht="15" x14ac:dyDescent="0.25">
      <c r="A104" s="21" t="s">
        <v>17</v>
      </c>
      <c r="B104" s="114" t="s">
        <v>18</v>
      </c>
      <c r="C104" s="114"/>
      <c r="D104" s="22" t="s">
        <v>21</v>
      </c>
      <c r="E104" s="115" t="s">
        <v>22</v>
      </c>
      <c r="F104" s="115"/>
      <c r="G104" s="115"/>
      <c r="H104" s="115"/>
      <c r="I104" s="115"/>
      <c r="J104" s="115"/>
      <c r="K104" s="22" t="s">
        <v>25</v>
      </c>
      <c r="L104" s="115" t="s">
        <v>26</v>
      </c>
      <c r="M104" s="115"/>
    </row>
    <row r="105" spans="1:13" ht="15" x14ac:dyDescent="0.25">
      <c r="A105" s="21" t="s">
        <v>19</v>
      </c>
      <c r="B105" s="114" t="s">
        <v>20</v>
      </c>
      <c r="C105" s="114"/>
      <c r="D105" s="22" t="s">
        <v>23</v>
      </c>
      <c r="E105" s="115" t="s">
        <v>24</v>
      </c>
      <c r="F105" s="115"/>
      <c r="G105" s="115"/>
      <c r="H105" s="115"/>
      <c r="I105" s="115"/>
      <c r="J105" s="115"/>
      <c r="K105" s="10"/>
      <c r="L105" s="116"/>
      <c r="M105" s="116"/>
    </row>
    <row r="106" spans="1:13" ht="15" x14ac:dyDescent="0.25">
      <c r="A106" s="46"/>
      <c r="B106" s="24"/>
      <c r="C106" s="24"/>
      <c r="D106" s="47"/>
      <c r="E106" s="25"/>
      <c r="F106" s="25"/>
      <c r="G106" s="25"/>
      <c r="H106" s="25"/>
      <c r="I106" s="25"/>
      <c r="J106" s="25"/>
      <c r="K106" s="26"/>
      <c r="L106" s="23"/>
      <c r="M106" s="23"/>
    </row>
    <row r="107" spans="1:13" ht="15" x14ac:dyDescent="0.25">
      <c r="A107" s="46"/>
      <c r="B107" s="24"/>
      <c r="C107" s="24"/>
      <c r="D107" s="47"/>
      <c r="E107" s="25"/>
      <c r="F107" s="25"/>
      <c r="G107" s="25"/>
      <c r="H107" s="25"/>
      <c r="I107" s="25"/>
      <c r="J107" s="25"/>
      <c r="K107" s="26"/>
      <c r="L107" s="23"/>
      <c r="M107" s="23"/>
    </row>
    <row r="108" spans="1:13" s="26" customFormat="1" x14ac:dyDescent="0.2">
      <c r="A108" s="45" t="s">
        <v>16</v>
      </c>
      <c r="B108" s="43" t="s">
        <v>138</v>
      </c>
      <c r="C108" s="44">
        <v>798</v>
      </c>
      <c r="D108" s="28">
        <f>B108/C108</f>
        <v>6.2656641604010022E-3</v>
      </c>
      <c r="E108" s="26" t="s">
        <v>137</v>
      </c>
      <c r="J108" s="113">
        <f>+B108/C108</f>
        <v>6.2656641604010022E-3</v>
      </c>
      <c r="L108" s="27"/>
    </row>
    <row r="109" spans="1:13" s="26" customFormat="1" x14ac:dyDescent="0.2">
      <c r="A109" s="33" t="s">
        <v>27</v>
      </c>
      <c r="B109" s="31" t="s">
        <v>139</v>
      </c>
      <c r="C109" s="49">
        <v>798</v>
      </c>
      <c r="D109" s="28">
        <f t="shared" ref="D109:D110" si="0">B109/C109</f>
        <v>8.771929824561403E-3</v>
      </c>
      <c r="J109" s="113">
        <f t="shared" ref="J109:J110" si="1">+B109/C109</f>
        <v>8.771929824561403E-3</v>
      </c>
      <c r="L109" s="27"/>
    </row>
    <row r="110" spans="1:13" s="26" customFormat="1" x14ac:dyDescent="0.2">
      <c r="A110" s="33" t="s">
        <v>28</v>
      </c>
      <c r="B110" s="31" t="s">
        <v>140</v>
      </c>
      <c r="C110" s="49">
        <v>798</v>
      </c>
      <c r="D110" s="28">
        <f t="shared" si="0"/>
        <v>1.7543859649122806E-2</v>
      </c>
      <c r="H110" s="52">
        <f>B108/C108</f>
        <v>6.2656641604010022E-3</v>
      </c>
      <c r="J110" s="113">
        <f t="shared" si="1"/>
        <v>1.7543859649122806E-2</v>
      </c>
      <c r="L110" s="27"/>
    </row>
    <row r="111" spans="1:13" s="26" customFormat="1" x14ac:dyDescent="0.2">
      <c r="A111" s="33" t="s">
        <v>29</v>
      </c>
      <c r="B111" s="31"/>
      <c r="C111" s="32"/>
      <c r="D111" s="28"/>
      <c r="L111" s="27"/>
    </row>
    <row r="112" spans="1:13" s="26" customFormat="1" x14ac:dyDescent="0.2">
      <c r="A112" s="33" t="s">
        <v>30</v>
      </c>
      <c r="B112" s="31"/>
      <c r="C112" s="32"/>
      <c r="D112" s="28"/>
      <c r="L112" s="27"/>
    </row>
    <row r="113" spans="1:12" s="26" customFormat="1" ht="15" x14ac:dyDescent="0.25">
      <c r="A113" s="33"/>
      <c r="B113" s="31"/>
      <c r="C113" s="29"/>
      <c r="D113" s="30"/>
      <c r="L113" s="27"/>
    </row>
  </sheetData>
  <mergeCells count="10">
    <mergeCell ref="B105:C105"/>
    <mergeCell ref="E105:J105"/>
    <mergeCell ref="L105:M105"/>
    <mergeCell ref="A1:B1"/>
    <mergeCell ref="C1:L1"/>
    <mergeCell ref="A2:D2"/>
    <mergeCell ref="K2:M2"/>
    <mergeCell ref="B104:C104"/>
    <mergeCell ref="E104:J104"/>
    <mergeCell ref="L104:M10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3"/>
  <sheetViews>
    <sheetView topLeftCell="A94" workbookViewId="0">
      <selection activeCell="D118" sqref="D118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19.1406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42">
        <v>1</v>
      </c>
      <c r="B4" s="40" t="s">
        <v>77</v>
      </c>
      <c r="C4" s="41" t="s">
        <v>78</v>
      </c>
      <c r="D4" s="42">
        <v>7171</v>
      </c>
      <c r="E4" s="10"/>
      <c r="F4" s="10"/>
      <c r="G4" s="10">
        <v>1</v>
      </c>
      <c r="H4" s="10"/>
      <c r="I4" s="10"/>
      <c r="J4" s="10">
        <v>891</v>
      </c>
      <c r="K4" s="10">
        <v>10</v>
      </c>
      <c r="L4" s="11">
        <v>44228</v>
      </c>
      <c r="M4" s="10"/>
    </row>
    <row r="5" spans="1:13" x14ac:dyDescent="0.2">
      <c r="A5" s="42">
        <v>1</v>
      </c>
      <c r="B5" s="40" t="s">
        <v>79</v>
      </c>
      <c r="C5" s="41" t="s">
        <v>80</v>
      </c>
      <c r="D5" s="42">
        <v>6476</v>
      </c>
      <c r="E5" s="10"/>
      <c r="F5" s="10"/>
      <c r="G5" s="10">
        <v>1</v>
      </c>
      <c r="H5" s="10"/>
      <c r="I5" s="10"/>
      <c r="J5" s="10">
        <v>959</v>
      </c>
      <c r="K5" s="10">
        <v>10</v>
      </c>
      <c r="L5" s="11">
        <v>44229</v>
      </c>
      <c r="M5" s="10"/>
    </row>
    <row r="6" spans="1:13" x14ac:dyDescent="0.2">
      <c r="A6" s="42">
        <v>18</v>
      </c>
      <c r="B6" s="40" t="s">
        <v>45</v>
      </c>
      <c r="C6" s="41" t="s">
        <v>58</v>
      </c>
      <c r="D6" s="42">
        <v>1942</v>
      </c>
      <c r="E6" s="10"/>
      <c r="F6" s="10">
        <v>1</v>
      </c>
      <c r="G6" s="10"/>
      <c r="H6" s="10"/>
      <c r="I6" s="10"/>
      <c r="J6" s="10">
        <v>893</v>
      </c>
      <c r="K6" s="10">
        <v>5</v>
      </c>
      <c r="L6" s="11">
        <v>44231</v>
      </c>
      <c r="M6" s="10"/>
    </row>
    <row r="7" spans="1:13" x14ac:dyDescent="0.2">
      <c r="A7" s="42">
        <v>50</v>
      </c>
      <c r="B7" s="40" t="s">
        <v>81</v>
      </c>
      <c r="C7" s="41" t="s">
        <v>82</v>
      </c>
      <c r="D7" s="42">
        <v>7283</v>
      </c>
      <c r="E7" s="10"/>
      <c r="F7" s="10"/>
      <c r="G7" s="10">
        <v>1</v>
      </c>
      <c r="H7" s="10"/>
      <c r="I7" s="10"/>
      <c r="J7" s="10">
        <v>892</v>
      </c>
      <c r="K7" s="10">
        <v>10</v>
      </c>
      <c r="L7" s="11">
        <v>44229</v>
      </c>
      <c r="M7" s="10"/>
    </row>
    <row r="8" spans="1:13" x14ac:dyDescent="0.2">
      <c r="A8" s="42">
        <v>4</v>
      </c>
      <c r="B8" s="40" t="s">
        <v>83</v>
      </c>
      <c r="C8" s="41" t="s">
        <v>84</v>
      </c>
      <c r="D8" s="42">
        <v>7407</v>
      </c>
      <c r="E8" s="10"/>
      <c r="F8" s="10"/>
      <c r="G8" s="10">
        <v>1</v>
      </c>
      <c r="H8" s="10"/>
      <c r="I8" s="10"/>
      <c r="J8" s="10">
        <v>962</v>
      </c>
      <c r="K8" s="10">
        <v>10</v>
      </c>
      <c r="L8" s="11">
        <v>44231</v>
      </c>
      <c r="M8" s="10"/>
    </row>
    <row r="9" spans="1:13" x14ac:dyDescent="0.2">
      <c r="A9" s="42">
        <v>1</v>
      </c>
      <c r="B9" s="40" t="s">
        <v>85</v>
      </c>
      <c r="C9" s="41" t="s">
        <v>66</v>
      </c>
      <c r="D9" s="42">
        <v>4758</v>
      </c>
      <c r="E9" s="10"/>
      <c r="F9" s="10">
        <v>1</v>
      </c>
      <c r="G9" s="10"/>
      <c r="H9" s="10"/>
      <c r="I9" s="10"/>
      <c r="J9" s="10">
        <v>961</v>
      </c>
      <c r="K9" s="10">
        <v>2</v>
      </c>
      <c r="L9" s="11">
        <v>44231</v>
      </c>
      <c r="M9" s="10"/>
    </row>
    <row r="10" spans="1:13" x14ac:dyDescent="0.2">
      <c r="A10" s="42">
        <v>8</v>
      </c>
      <c r="B10" s="40" t="s">
        <v>45</v>
      </c>
      <c r="C10" s="41" t="s">
        <v>58</v>
      </c>
      <c r="D10" s="42">
        <v>223</v>
      </c>
      <c r="E10" s="10"/>
      <c r="F10" s="10">
        <v>1</v>
      </c>
      <c r="G10" s="10"/>
      <c r="H10" s="10"/>
      <c r="I10" s="10"/>
      <c r="J10" s="10">
        <v>960</v>
      </c>
      <c r="K10" s="10">
        <v>5</v>
      </c>
      <c r="L10" s="11">
        <v>44231</v>
      </c>
      <c r="M10" s="10"/>
    </row>
    <row r="11" spans="1:13" x14ac:dyDescent="0.2">
      <c r="A11" s="42">
        <v>2</v>
      </c>
      <c r="B11" s="40" t="s">
        <v>86</v>
      </c>
      <c r="C11" s="41" t="s">
        <v>78</v>
      </c>
      <c r="D11" s="42">
        <v>6725</v>
      </c>
      <c r="E11" s="10"/>
      <c r="F11" s="10"/>
      <c r="G11" s="10">
        <v>1</v>
      </c>
      <c r="H11" s="10"/>
      <c r="I11" s="10"/>
      <c r="J11" s="10">
        <v>475</v>
      </c>
      <c r="K11" s="10">
        <v>10</v>
      </c>
      <c r="L11" s="11">
        <v>44235</v>
      </c>
      <c r="M11" s="10"/>
    </row>
    <row r="12" spans="1:13" x14ac:dyDescent="0.2">
      <c r="A12" s="42">
        <v>3</v>
      </c>
      <c r="B12" s="40" t="s">
        <v>87</v>
      </c>
      <c r="C12" s="41" t="s">
        <v>88</v>
      </c>
      <c r="D12" s="42">
        <v>6894</v>
      </c>
      <c r="E12" s="10"/>
      <c r="F12" s="10"/>
      <c r="G12" s="10">
        <v>1</v>
      </c>
      <c r="H12" s="10"/>
      <c r="I12" s="10"/>
      <c r="J12" s="10">
        <v>964</v>
      </c>
      <c r="K12" s="10">
        <v>10</v>
      </c>
      <c r="L12" s="11">
        <v>44235</v>
      </c>
      <c r="M12" s="10"/>
    </row>
    <row r="13" spans="1:13" x14ac:dyDescent="0.2">
      <c r="A13" s="42">
        <v>2</v>
      </c>
      <c r="B13" s="40" t="s">
        <v>89</v>
      </c>
      <c r="C13" s="41" t="s">
        <v>90</v>
      </c>
      <c r="D13" s="48">
        <v>6895</v>
      </c>
      <c r="E13" s="10"/>
      <c r="F13" s="10"/>
      <c r="G13" s="10">
        <v>1</v>
      </c>
      <c r="H13" s="10"/>
      <c r="I13" s="10"/>
      <c r="J13" s="10">
        <v>896</v>
      </c>
      <c r="K13" s="10">
        <v>10</v>
      </c>
      <c r="L13" s="11">
        <v>44238</v>
      </c>
      <c r="M13" s="10"/>
    </row>
    <row r="14" spans="1:13" x14ac:dyDescent="0.2">
      <c r="A14" s="42">
        <v>1</v>
      </c>
      <c r="B14" s="40" t="s">
        <v>91</v>
      </c>
      <c r="C14" s="41" t="s">
        <v>78</v>
      </c>
      <c r="D14" s="42">
        <v>7686</v>
      </c>
      <c r="E14" s="10"/>
      <c r="F14" s="10"/>
      <c r="G14" s="10">
        <v>1</v>
      </c>
      <c r="H14" s="10"/>
      <c r="I14" s="10"/>
      <c r="J14" s="10">
        <v>897</v>
      </c>
      <c r="K14" s="10">
        <v>10</v>
      </c>
      <c r="L14" s="11">
        <v>44238</v>
      </c>
      <c r="M14" s="10"/>
    </row>
    <row r="15" spans="1:13" x14ac:dyDescent="0.2">
      <c r="A15" s="42">
        <v>20</v>
      </c>
      <c r="B15" s="40" t="s">
        <v>92</v>
      </c>
      <c r="C15" s="41" t="s">
        <v>93</v>
      </c>
      <c r="D15" s="42">
        <v>7699</v>
      </c>
      <c r="E15" s="10"/>
      <c r="F15" s="10"/>
      <c r="G15" s="10">
        <v>1</v>
      </c>
      <c r="H15" s="10"/>
      <c r="I15" s="10"/>
      <c r="J15" s="10">
        <v>898</v>
      </c>
      <c r="K15" s="10">
        <v>10</v>
      </c>
      <c r="L15" s="11">
        <v>44238</v>
      </c>
      <c r="M15" s="10"/>
    </row>
    <row r="16" spans="1:13" x14ac:dyDescent="0.2">
      <c r="A16" s="42">
        <v>1</v>
      </c>
      <c r="B16" s="40" t="s">
        <v>94</v>
      </c>
      <c r="C16" s="41" t="s">
        <v>95</v>
      </c>
      <c r="D16" s="42">
        <v>5850</v>
      </c>
      <c r="E16" s="10"/>
      <c r="F16" s="10">
        <v>1</v>
      </c>
      <c r="G16" s="10"/>
      <c r="H16" s="10"/>
      <c r="I16" s="10"/>
      <c r="J16" s="10">
        <v>8966</v>
      </c>
      <c r="K16" s="10">
        <v>5</v>
      </c>
      <c r="L16" s="11">
        <v>44247</v>
      </c>
      <c r="M16" s="10"/>
    </row>
    <row r="17" spans="1:13" x14ac:dyDescent="0.2">
      <c r="A17" s="42">
        <v>1</v>
      </c>
      <c r="B17" s="40" t="s">
        <v>96</v>
      </c>
      <c r="C17" s="41" t="s">
        <v>97</v>
      </c>
      <c r="D17" s="42">
        <v>7651</v>
      </c>
      <c r="E17" s="10"/>
      <c r="F17" s="10">
        <v>1</v>
      </c>
      <c r="G17" s="10"/>
      <c r="H17" s="10"/>
      <c r="I17" s="10"/>
      <c r="J17" s="10">
        <v>965</v>
      </c>
      <c r="K17" s="10">
        <v>5</v>
      </c>
      <c r="L17" s="11">
        <v>44237</v>
      </c>
      <c r="M17" s="10"/>
    </row>
    <row r="18" spans="1:13" x14ac:dyDescent="0.2">
      <c r="A18" s="42">
        <v>1</v>
      </c>
      <c r="B18" s="40" t="s">
        <v>98</v>
      </c>
      <c r="C18" s="41" t="s">
        <v>99</v>
      </c>
      <c r="D18" s="42">
        <v>2092</v>
      </c>
      <c r="E18" s="10"/>
      <c r="F18" s="10">
        <v>1</v>
      </c>
      <c r="G18" s="10"/>
      <c r="H18" s="10"/>
      <c r="I18" s="10"/>
      <c r="J18" s="10">
        <v>903</v>
      </c>
      <c r="K18" s="10">
        <v>5</v>
      </c>
      <c r="L18" s="11">
        <v>44238</v>
      </c>
      <c r="M18" s="10"/>
    </row>
    <row r="19" spans="1:13" x14ac:dyDescent="0.2">
      <c r="A19" s="42">
        <v>2</v>
      </c>
      <c r="B19" s="40" t="s">
        <v>100</v>
      </c>
      <c r="C19" s="41" t="s">
        <v>101</v>
      </c>
      <c r="D19" s="42">
        <v>4961</v>
      </c>
      <c r="E19" s="10"/>
      <c r="F19" s="10"/>
      <c r="G19" s="10">
        <v>1</v>
      </c>
      <c r="H19" s="10"/>
      <c r="I19" s="10"/>
      <c r="J19" s="10">
        <v>967</v>
      </c>
      <c r="K19" s="10">
        <v>10</v>
      </c>
      <c r="L19" s="11">
        <v>44239</v>
      </c>
      <c r="M19" s="10"/>
    </row>
    <row r="20" spans="1:13" x14ac:dyDescent="0.2">
      <c r="A20" s="42">
        <v>2</v>
      </c>
      <c r="B20" s="40" t="s">
        <v>102</v>
      </c>
      <c r="C20" s="41" t="s">
        <v>58</v>
      </c>
      <c r="D20" s="42">
        <v>554</v>
      </c>
      <c r="E20" s="10"/>
      <c r="F20" s="10">
        <v>1</v>
      </c>
      <c r="G20" s="10"/>
      <c r="H20" s="10"/>
      <c r="I20" s="10"/>
      <c r="J20" s="10">
        <v>905</v>
      </c>
      <c r="K20" s="10">
        <v>5</v>
      </c>
      <c r="L20" s="11">
        <v>44238</v>
      </c>
      <c r="M20" s="10"/>
    </row>
    <row r="21" spans="1:13" x14ac:dyDescent="0.2">
      <c r="A21" s="42">
        <v>12</v>
      </c>
      <c r="B21" s="40" t="s">
        <v>103</v>
      </c>
      <c r="C21" s="41" t="s">
        <v>104</v>
      </c>
      <c r="D21" s="42">
        <v>4613</v>
      </c>
      <c r="E21" s="10"/>
      <c r="F21" s="10">
        <v>1</v>
      </c>
      <c r="G21" s="10"/>
      <c r="H21" s="10"/>
      <c r="I21" s="10"/>
      <c r="J21" s="10">
        <v>904</v>
      </c>
      <c r="K21" s="10">
        <v>5</v>
      </c>
      <c r="L21" s="11">
        <v>44238</v>
      </c>
      <c r="M21" s="10"/>
    </row>
    <row r="22" spans="1:13" x14ac:dyDescent="0.2">
      <c r="A22" s="42">
        <v>1</v>
      </c>
      <c r="B22" s="40" t="s">
        <v>105</v>
      </c>
      <c r="C22" s="41" t="s">
        <v>106</v>
      </c>
      <c r="D22" s="42">
        <v>7369</v>
      </c>
      <c r="E22" s="10"/>
      <c r="F22" s="10"/>
      <c r="G22" s="10">
        <v>1</v>
      </c>
      <c r="H22" s="10"/>
      <c r="I22" s="10"/>
      <c r="J22" s="10">
        <v>678</v>
      </c>
      <c r="K22" s="10">
        <v>10</v>
      </c>
      <c r="L22" s="11">
        <v>44237</v>
      </c>
      <c r="M22" s="10"/>
    </row>
    <row r="23" spans="1:13" x14ac:dyDescent="0.2">
      <c r="A23" s="42">
        <v>1</v>
      </c>
      <c r="B23" s="40" t="s">
        <v>107</v>
      </c>
      <c r="C23" s="41" t="s">
        <v>99</v>
      </c>
      <c r="D23" s="42">
        <v>1476</v>
      </c>
      <c r="E23" s="10"/>
      <c r="F23" s="10">
        <v>1</v>
      </c>
      <c r="G23" s="10"/>
      <c r="H23" s="10"/>
      <c r="I23" s="10"/>
      <c r="J23" s="10">
        <v>972</v>
      </c>
      <c r="K23" s="10">
        <v>2</v>
      </c>
      <c r="L23" s="11">
        <v>44242</v>
      </c>
      <c r="M23" s="10"/>
    </row>
    <row r="24" spans="1:13" x14ac:dyDescent="0.2">
      <c r="A24" s="42">
        <v>12</v>
      </c>
      <c r="B24" s="40" t="s">
        <v>108</v>
      </c>
      <c r="C24" s="41" t="s">
        <v>109</v>
      </c>
      <c r="D24" s="42">
        <v>7798</v>
      </c>
      <c r="E24" s="10">
        <v>1</v>
      </c>
      <c r="F24" s="10"/>
      <c r="G24" s="10"/>
      <c r="H24" s="10"/>
      <c r="I24" s="10"/>
      <c r="J24" s="10">
        <v>969</v>
      </c>
      <c r="K24" s="10">
        <v>10</v>
      </c>
      <c r="L24" s="11">
        <v>44242</v>
      </c>
      <c r="M24" s="10"/>
    </row>
    <row r="25" spans="1:13" x14ac:dyDescent="0.2">
      <c r="A25" s="42">
        <v>15</v>
      </c>
      <c r="B25" s="40" t="s">
        <v>110</v>
      </c>
      <c r="C25" s="41" t="s">
        <v>111</v>
      </c>
      <c r="D25" s="42">
        <v>7684</v>
      </c>
      <c r="E25" s="10">
        <v>1</v>
      </c>
      <c r="F25" s="10"/>
      <c r="G25" s="10"/>
      <c r="H25" s="10"/>
      <c r="I25" s="10"/>
      <c r="J25" s="10">
        <v>970</v>
      </c>
      <c r="K25" s="10">
        <v>10</v>
      </c>
      <c r="L25" s="11">
        <v>44242</v>
      </c>
      <c r="M25" s="10"/>
    </row>
    <row r="26" spans="1:13" x14ac:dyDescent="0.2">
      <c r="A26" s="42">
        <v>1</v>
      </c>
      <c r="B26" s="40" t="s">
        <v>112</v>
      </c>
      <c r="C26" s="41" t="s">
        <v>113</v>
      </c>
      <c r="D26" s="42">
        <v>7579</v>
      </c>
      <c r="E26" s="10"/>
      <c r="F26" s="10"/>
      <c r="G26" s="10">
        <v>1</v>
      </c>
      <c r="H26" s="10"/>
      <c r="I26" s="10"/>
      <c r="J26" s="10">
        <v>971</v>
      </c>
      <c r="K26" s="10">
        <v>10</v>
      </c>
      <c r="L26" s="11">
        <v>44242</v>
      </c>
      <c r="M26" s="10"/>
    </row>
    <row r="27" spans="1:13" x14ac:dyDescent="0.2">
      <c r="A27" s="42">
        <v>23</v>
      </c>
      <c r="B27" s="40" t="s">
        <v>45</v>
      </c>
      <c r="C27" s="41" t="s">
        <v>58</v>
      </c>
      <c r="D27" s="42">
        <v>119336</v>
      </c>
      <c r="E27" s="10"/>
      <c r="F27" s="10">
        <v>1</v>
      </c>
      <c r="G27" s="10"/>
      <c r="H27" s="10"/>
      <c r="I27" s="10"/>
      <c r="J27" s="10">
        <v>906</v>
      </c>
      <c r="K27" s="10">
        <v>5</v>
      </c>
      <c r="L27" s="11">
        <v>44242</v>
      </c>
      <c r="M27" s="10"/>
    </row>
    <row r="28" spans="1:13" x14ac:dyDescent="0.2">
      <c r="A28" s="42">
        <v>25</v>
      </c>
      <c r="B28" s="40" t="s">
        <v>114</v>
      </c>
      <c r="C28" s="41" t="s">
        <v>111</v>
      </c>
      <c r="D28" s="42">
        <v>7906</v>
      </c>
      <c r="E28" s="10"/>
      <c r="F28" s="10"/>
      <c r="G28" s="10">
        <v>1</v>
      </c>
      <c r="H28" s="10"/>
      <c r="I28" s="10"/>
      <c r="J28" s="10">
        <v>973</v>
      </c>
      <c r="K28" s="10">
        <v>10</v>
      </c>
      <c r="L28" s="11">
        <v>44243</v>
      </c>
      <c r="M28" s="10"/>
    </row>
    <row r="29" spans="1:13" x14ac:dyDescent="0.2">
      <c r="A29" s="42">
        <v>1</v>
      </c>
      <c r="B29" s="40" t="s">
        <v>115</v>
      </c>
      <c r="C29" s="41" t="s">
        <v>116</v>
      </c>
      <c r="D29" s="42">
        <v>7699</v>
      </c>
      <c r="E29" s="10"/>
      <c r="F29" s="10"/>
      <c r="G29" s="10">
        <v>1</v>
      </c>
      <c r="H29" s="10"/>
      <c r="I29" s="10"/>
      <c r="J29" s="10">
        <v>681</v>
      </c>
      <c r="K29" s="10">
        <v>10</v>
      </c>
      <c r="L29" s="11">
        <v>44244</v>
      </c>
      <c r="M29" s="10"/>
    </row>
    <row r="30" spans="1:13" x14ac:dyDescent="0.2">
      <c r="A30" s="42">
        <v>1</v>
      </c>
      <c r="B30" s="40" t="s">
        <v>117</v>
      </c>
      <c r="C30" s="41" t="s">
        <v>95</v>
      </c>
      <c r="D30" s="42">
        <v>6329</v>
      </c>
      <c r="E30" s="10"/>
      <c r="F30" s="10">
        <v>1</v>
      </c>
      <c r="G30" s="10"/>
      <c r="H30" s="10"/>
      <c r="I30" s="10"/>
      <c r="J30" s="10">
        <v>680</v>
      </c>
      <c r="K30" s="10">
        <v>5</v>
      </c>
      <c r="L30" s="11">
        <v>44244</v>
      </c>
      <c r="M30" s="10"/>
    </row>
    <row r="31" spans="1:13" x14ac:dyDescent="0.2">
      <c r="A31" s="42">
        <v>1</v>
      </c>
      <c r="B31" s="40" t="s">
        <v>118</v>
      </c>
      <c r="C31" s="41" t="s">
        <v>93</v>
      </c>
      <c r="D31" s="42">
        <v>6524</v>
      </c>
      <c r="E31" s="10"/>
      <c r="F31" s="10">
        <v>1</v>
      </c>
      <c r="G31" s="10"/>
      <c r="H31" s="10"/>
      <c r="I31" s="10"/>
      <c r="J31" s="10">
        <v>682</v>
      </c>
      <c r="K31" s="10">
        <v>5</v>
      </c>
      <c r="L31" s="11">
        <v>44244</v>
      </c>
      <c r="M31" s="10"/>
    </row>
    <row r="32" spans="1:13" x14ac:dyDescent="0.2">
      <c r="A32" s="42">
        <v>100</v>
      </c>
      <c r="B32" s="40" t="s">
        <v>119</v>
      </c>
      <c r="C32" s="41" t="s">
        <v>82</v>
      </c>
      <c r="D32" s="42">
        <v>6989</v>
      </c>
      <c r="E32" s="10"/>
      <c r="F32" s="10">
        <v>1</v>
      </c>
      <c r="G32" s="10"/>
      <c r="H32" s="10"/>
      <c r="I32" s="10"/>
      <c r="J32" s="10">
        <v>974</v>
      </c>
      <c r="K32" s="10">
        <v>5</v>
      </c>
      <c r="L32" s="11">
        <v>44244</v>
      </c>
      <c r="M32" s="10"/>
    </row>
    <row r="33" spans="1:13" x14ac:dyDescent="0.2">
      <c r="A33" s="42">
        <v>1</v>
      </c>
      <c r="B33" s="40" t="s">
        <v>120</v>
      </c>
      <c r="C33" s="41" t="s">
        <v>116</v>
      </c>
      <c r="D33" s="42">
        <v>8079</v>
      </c>
      <c r="E33" s="10"/>
      <c r="F33" s="10"/>
      <c r="G33" s="10">
        <v>1</v>
      </c>
      <c r="H33" s="10"/>
      <c r="I33" s="10"/>
      <c r="J33" s="10">
        <v>900</v>
      </c>
      <c r="K33" s="10">
        <v>10</v>
      </c>
      <c r="L33" s="11">
        <v>44246</v>
      </c>
      <c r="M33" s="10"/>
    </row>
    <row r="34" spans="1:13" x14ac:dyDescent="0.2">
      <c r="A34" s="42">
        <v>2</v>
      </c>
      <c r="B34" s="40" t="s">
        <v>121</v>
      </c>
      <c r="C34" s="41" t="s">
        <v>122</v>
      </c>
      <c r="D34" s="42">
        <v>8011</v>
      </c>
      <c r="E34" s="10"/>
      <c r="F34" s="10"/>
      <c r="G34" s="10">
        <v>1</v>
      </c>
      <c r="H34" s="10"/>
      <c r="I34" s="10"/>
      <c r="J34" s="10">
        <v>896</v>
      </c>
      <c r="K34" s="10">
        <v>10</v>
      </c>
      <c r="L34" s="11">
        <v>44249</v>
      </c>
      <c r="M34" s="10"/>
    </row>
    <row r="35" spans="1:13" x14ac:dyDescent="0.2">
      <c r="A35" s="42">
        <v>1</v>
      </c>
      <c r="B35" s="40" t="s">
        <v>123</v>
      </c>
      <c r="C35" s="41" t="s">
        <v>124</v>
      </c>
      <c r="D35" s="42">
        <v>7997</v>
      </c>
      <c r="E35" s="10"/>
      <c r="F35" s="10"/>
      <c r="G35" s="10">
        <v>1</v>
      </c>
      <c r="H35" s="10"/>
      <c r="I35" s="10"/>
      <c r="J35" s="10">
        <v>975</v>
      </c>
      <c r="K35" s="10">
        <v>10</v>
      </c>
      <c r="L35" s="11">
        <v>44246</v>
      </c>
      <c r="M35" s="10"/>
    </row>
    <row r="36" spans="1:13" x14ac:dyDescent="0.2">
      <c r="A36" s="42">
        <v>4</v>
      </c>
      <c r="B36" s="40" t="s">
        <v>125</v>
      </c>
      <c r="C36" s="41" t="s">
        <v>34</v>
      </c>
      <c r="D36" s="42">
        <v>8243</v>
      </c>
      <c r="E36" s="10"/>
      <c r="F36" s="10"/>
      <c r="G36" s="10">
        <v>1</v>
      </c>
      <c r="H36" s="10"/>
      <c r="I36" s="10"/>
      <c r="J36" s="10">
        <v>1001</v>
      </c>
      <c r="K36" s="10">
        <v>10</v>
      </c>
      <c r="L36" s="11">
        <v>44251</v>
      </c>
      <c r="M36" s="10"/>
    </row>
    <row r="37" spans="1:13" x14ac:dyDescent="0.2">
      <c r="A37" s="42">
        <v>1</v>
      </c>
      <c r="B37" s="40" t="s">
        <v>126</v>
      </c>
      <c r="C37" s="41" t="s">
        <v>127</v>
      </c>
      <c r="D37" s="42">
        <v>2876</v>
      </c>
      <c r="E37" s="10"/>
      <c r="F37" s="10">
        <v>1</v>
      </c>
      <c r="G37" s="10"/>
      <c r="H37" s="10"/>
      <c r="I37" s="10"/>
      <c r="J37" s="10">
        <v>977</v>
      </c>
      <c r="K37" s="10">
        <v>5</v>
      </c>
      <c r="L37" s="11">
        <v>44250</v>
      </c>
      <c r="M37" s="10"/>
    </row>
    <row r="38" spans="1:13" x14ac:dyDescent="0.2">
      <c r="A38" s="42">
        <v>200</v>
      </c>
      <c r="B38" s="40" t="s">
        <v>128</v>
      </c>
      <c r="C38" s="41" t="s">
        <v>88</v>
      </c>
      <c r="D38" s="42">
        <v>7999</v>
      </c>
      <c r="E38" s="10"/>
      <c r="F38" s="10"/>
      <c r="G38" s="10">
        <v>1</v>
      </c>
      <c r="H38" s="10"/>
      <c r="I38" s="10"/>
      <c r="J38" s="10">
        <v>978</v>
      </c>
      <c r="K38" s="10">
        <v>10</v>
      </c>
      <c r="L38" s="11">
        <v>44251</v>
      </c>
      <c r="M38" s="10"/>
    </row>
    <row r="39" spans="1:13" x14ac:dyDescent="0.2">
      <c r="A39" s="42">
        <v>10</v>
      </c>
      <c r="B39" s="40" t="s">
        <v>129</v>
      </c>
      <c r="C39" s="41" t="s">
        <v>97</v>
      </c>
      <c r="D39" s="42">
        <v>8207</v>
      </c>
      <c r="E39" s="10"/>
      <c r="F39" s="10"/>
      <c r="G39" s="10">
        <v>1</v>
      </c>
      <c r="H39" s="10"/>
      <c r="I39" s="10"/>
      <c r="J39" s="10">
        <v>103</v>
      </c>
      <c r="K39" s="10">
        <v>10</v>
      </c>
      <c r="L39" s="11">
        <v>44252</v>
      </c>
      <c r="M39" s="10"/>
    </row>
    <row r="40" spans="1:13" x14ac:dyDescent="0.2">
      <c r="A40" s="42">
        <v>1</v>
      </c>
      <c r="B40" s="40" t="s">
        <v>130</v>
      </c>
      <c r="C40" s="41" t="s">
        <v>131</v>
      </c>
      <c r="D40" s="42">
        <v>6195</v>
      </c>
      <c r="E40" s="10"/>
      <c r="F40" s="10">
        <v>1</v>
      </c>
      <c r="G40" s="10"/>
      <c r="H40" s="10"/>
      <c r="I40" s="10"/>
      <c r="J40" s="10">
        <v>968</v>
      </c>
      <c r="K40" s="10">
        <v>5</v>
      </c>
      <c r="L40" s="11">
        <v>44252</v>
      </c>
      <c r="M40" s="10"/>
    </row>
    <row r="41" spans="1:13" x14ac:dyDescent="0.2">
      <c r="A41" s="42">
        <v>1</v>
      </c>
      <c r="B41" s="40" t="s">
        <v>132</v>
      </c>
      <c r="C41" s="41" t="s">
        <v>38</v>
      </c>
      <c r="D41" s="42">
        <v>8273</v>
      </c>
      <c r="E41" s="10"/>
      <c r="F41" s="10">
        <v>1</v>
      </c>
      <c r="G41" s="10"/>
      <c r="H41" s="10"/>
      <c r="I41" s="10"/>
      <c r="J41" s="10">
        <v>1002</v>
      </c>
      <c r="K41" s="10">
        <v>5</v>
      </c>
      <c r="L41" s="11">
        <v>44252</v>
      </c>
      <c r="M41" s="10"/>
    </row>
    <row r="42" spans="1:13" x14ac:dyDescent="0.2">
      <c r="A42" s="42">
        <v>50</v>
      </c>
      <c r="B42" s="40" t="s">
        <v>133</v>
      </c>
      <c r="C42" s="41" t="s">
        <v>134</v>
      </c>
      <c r="D42" s="42">
        <v>7939</v>
      </c>
      <c r="E42" s="10"/>
      <c r="F42" s="10"/>
      <c r="G42" s="10">
        <v>1</v>
      </c>
      <c r="H42" s="10"/>
      <c r="I42" s="10"/>
      <c r="J42" s="10">
        <v>979</v>
      </c>
      <c r="K42" s="10">
        <v>10</v>
      </c>
      <c r="L42" s="11">
        <v>44252</v>
      </c>
      <c r="M42" s="10"/>
    </row>
    <row r="43" spans="1:13" x14ac:dyDescent="0.2">
      <c r="A43" s="42">
        <v>26</v>
      </c>
      <c r="B43" s="40" t="s">
        <v>135</v>
      </c>
      <c r="C43" s="41" t="s">
        <v>111</v>
      </c>
      <c r="D43" s="42">
        <v>3409</v>
      </c>
      <c r="E43" s="10"/>
      <c r="F43" s="10"/>
      <c r="G43" s="10">
        <v>1</v>
      </c>
      <c r="H43" s="10"/>
      <c r="I43" s="10"/>
      <c r="J43" s="10">
        <v>980</v>
      </c>
      <c r="K43" s="10">
        <v>10</v>
      </c>
      <c r="L43" s="11">
        <v>44253</v>
      </c>
      <c r="M43" s="10"/>
    </row>
    <row r="44" spans="1:13" x14ac:dyDescent="0.2">
      <c r="A44" s="42">
        <v>10</v>
      </c>
      <c r="B44" s="40" t="s">
        <v>136</v>
      </c>
      <c r="C44" s="41" t="s">
        <v>72</v>
      </c>
      <c r="D44" s="42">
        <v>8234</v>
      </c>
      <c r="E44" s="10"/>
      <c r="F44" s="10"/>
      <c r="G44" s="10">
        <v>1</v>
      </c>
      <c r="H44" s="10"/>
      <c r="I44" s="10"/>
      <c r="J44" s="10">
        <v>981</v>
      </c>
      <c r="K44" s="10">
        <v>10</v>
      </c>
      <c r="L44" s="11">
        <v>44253</v>
      </c>
      <c r="M44" s="10"/>
    </row>
    <row r="45" spans="1:13" x14ac:dyDescent="0.2">
      <c r="A45" s="39"/>
      <c r="B45" s="34"/>
      <c r="C45" s="35"/>
      <c r="D45" s="37"/>
      <c r="E45" s="10"/>
      <c r="F45" s="10"/>
      <c r="G45" s="10"/>
      <c r="H45" s="10"/>
      <c r="I45" s="10"/>
      <c r="J45" s="10"/>
      <c r="K45" s="10"/>
      <c r="L45" s="11"/>
      <c r="M45" s="10"/>
    </row>
    <row r="46" spans="1:13" x14ac:dyDescent="0.2">
      <c r="A46" s="39"/>
      <c r="B46" s="34"/>
      <c r="C46" s="35"/>
      <c r="D46" s="37"/>
      <c r="E46" s="10"/>
      <c r="F46" s="10"/>
      <c r="G46" s="10"/>
      <c r="H46" s="10"/>
      <c r="I46" s="10"/>
      <c r="J46" s="10"/>
      <c r="K46" s="10"/>
      <c r="L46" s="11"/>
      <c r="M46" s="10"/>
    </row>
    <row r="47" spans="1:13" x14ac:dyDescent="0.2">
      <c r="A47" s="39"/>
      <c r="B47" s="34"/>
      <c r="C47" s="35"/>
      <c r="D47" s="37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39"/>
      <c r="B48" s="34"/>
      <c r="C48" s="35"/>
      <c r="D48" s="37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39"/>
      <c r="B49" s="34"/>
      <c r="C49" s="35"/>
      <c r="D49" s="37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39"/>
      <c r="B50" s="34"/>
      <c r="C50" s="35"/>
      <c r="D50" s="37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39"/>
      <c r="B51" s="34"/>
      <c r="C51" s="35"/>
      <c r="D51" s="37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39"/>
      <c r="B52" s="34"/>
      <c r="C52" s="35"/>
      <c r="D52" s="37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39"/>
      <c r="B53" s="34"/>
      <c r="C53" s="35"/>
      <c r="D53" s="39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39"/>
      <c r="B54" s="34"/>
      <c r="C54" s="35"/>
      <c r="D54" s="39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39"/>
      <c r="B55" s="34"/>
      <c r="C55" s="35"/>
      <c r="D55" s="39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39"/>
      <c r="B56" s="34"/>
      <c r="C56" s="35"/>
      <c r="D56" s="39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39"/>
      <c r="B57" s="34"/>
      <c r="C57" s="35"/>
      <c r="D57" s="37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39"/>
      <c r="B58" s="34"/>
      <c r="C58" s="12"/>
      <c r="D58" s="37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39"/>
      <c r="B59" s="34"/>
      <c r="C59" s="35"/>
      <c r="D59" s="37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39"/>
      <c r="B60" s="34"/>
      <c r="C60" s="35"/>
      <c r="D60" s="37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39"/>
      <c r="B61" s="34"/>
      <c r="C61" s="35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39"/>
      <c r="B62" s="34"/>
      <c r="C62" s="35"/>
      <c r="D62" s="37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39"/>
      <c r="B63" s="34"/>
      <c r="C63" s="35"/>
      <c r="D63" s="37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39"/>
      <c r="B64" s="34"/>
      <c r="C64" s="35"/>
      <c r="D64" s="37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39"/>
      <c r="B65" s="34"/>
      <c r="C65" s="35"/>
      <c r="D65" s="37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39"/>
      <c r="B66" s="34"/>
      <c r="C66" s="35"/>
      <c r="D66" s="37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39"/>
      <c r="B67" s="34"/>
      <c r="C67" s="35"/>
      <c r="D67" s="37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39"/>
      <c r="B68" s="34"/>
      <c r="C68" s="35"/>
      <c r="D68" s="37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39"/>
      <c r="B69" s="34"/>
      <c r="C69" s="35"/>
      <c r="D69" s="37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39"/>
      <c r="B70" s="34"/>
      <c r="C70" s="35"/>
      <c r="D70" s="37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39"/>
      <c r="B71" s="34"/>
      <c r="C71" s="35"/>
      <c r="D71" s="37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39"/>
      <c r="B72" s="34"/>
      <c r="C72" s="35"/>
      <c r="D72" s="37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38"/>
      <c r="B73" s="14"/>
      <c r="C73" s="15"/>
      <c r="D73" s="36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39"/>
      <c r="B74" s="34"/>
      <c r="C74" s="35"/>
      <c r="D74" s="37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39"/>
      <c r="B75" s="34"/>
      <c r="C75" s="35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39"/>
      <c r="B76" s="34"/>
      <c r="C76" s="35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39"/>
      <c r="B77" s="34"/>
      <c r="C77" s="35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39"/>
      <c r="B78" s="34"/>
      <c r="C78" s="35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39"/>
      <c r="B79" s="34"/>
      <c r="C79" s="35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39"/>
      <c r="B80" s="34"/>
      <c r="C80" s="35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39"/>
      <c r="B81" s="34"/>
      <c r="C81" s="35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39"/>
      <c r="B82" s="34"/>
      <c r="C82" s="35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39"/>
      <c r="B83" s="34"/>
      <c r="C83" s="35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39"/>
      <c r="B84" s="34"/>
      <c r="C84" s="35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39"/>
      <c r="B85" s="34"/>
      <c r="C85" s="35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39"/>
      <c r="B86" s="34"/>
      <c r="C86" s="35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39"/>
      <c r="B87" s="34"/>
      <c r="C87" s="35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45"/>
      <c r="B88" s="43"/>
      <c r="C88" s="44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45"/>
      <c r="B89" s="43"/>
      <c r="C89" s="44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45"/>
      <c r="B90" s="43"/>
      <c r="C90" s="44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45"/>
      <c r="B91" s="43"/>
      <c r="C91" s="44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45"/>
      <c r="B92" s="43"/>
      <c r="C92" s="44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45"/>
      <c r="B93" s="43"/>
      <c r="C93" s="44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45"/>
      <c r="B94" s="43"/>
      <c r="C94" s="44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45"/>
      <c r="B95" s="43"/>
      <c r="C95" s="44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45"/>
      <c r="B96" s="43"/>
      <c r="C96" s="44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45"/>
      <c r="B97" s="43"/>
      <c r="C97" s="44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45"/>
      <c r="B98" s="43"/>
      <c r="C98" s="44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45"/>
      <c r="B99" s="43"/>
      <c r="C99" s="44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45"/>
      <c r="B100" s="43"/>
      <c r="C100" s="44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45"/>
      <c r="B101" s="43"/>
      <c r="C101" s="44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45"/>
      <c r="B102" s="43"/>
      <c r="C102" s="44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45"/>
      <c r="B103" s="43"/>
      <c r="C103" s="44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45"/>
      <c r="B104" s="43"/>
      <c r="C104" s="44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45"/>
      <c r="B105" s="43"/>
      <c r="C105" s="44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45"/>
      <c r="B106" s="43"/>
      <c r="C106" s="44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39"/>
      <c r="B107" s="34"/>
      <c r="C107" s="35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39"/>
      <c r="B108" s="34"/>
      <c r="C108" s="35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39"/>
      <c r="B109" s="34"/>
      <c r="C109" s="35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39"/>
      <c r="B110" s="34"/>
      <c r="C110" s="35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39"/>
      <c r="B111" s="34"/>
      <c r="C111" s="35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39"/>
      <c r="B112" s="34"/>
      <c r="C112" s="35"/>
      <c r="D112" s="10"/>
      <c r="E112" s="10">
        <f>SUM(E4:E111)</f>
        <v>2</v>
      </c>
      <c r="F112" s="10">
        <f>SUM(F4:F111)</f>
        <v>16</v>
      </c>
      <c r="G112" s="10">
        <f>SUM(G4:G111)</f>
        <v>23</v>
      </c>
      <c r="H112" s="10">
        <f>SUM(H4:H111)</f>
        <v>0</v>
      </c>
      <c r="I112" s="10">
        <f>SUM(I4:I111)</f>
        <v>0</v>
      </c>
      <c r="J112" s="10"/>
      <c r="K112" s="10"/>
      <c r="L112" s="10"/>
      <c r="M112" s="10"/>
    </row>
    <row r="113" spans="1:13" x14ac:dyDescent="0.2">
      <c r="A113" s="39"/>
      <c r="B113" s="34"/>
      <c r="C113" s="35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/>
      <c r="M115" s="116"/>
    </row>
    <row r="118" spans="1:13" s="26" customFormat="1" x14ac:dyDescent="0.2">
      <c r="A118" s="39" t="s">
        <v>16</v>
      </c>
      <c r="B118" s="50" t="s">
        <v>142</v>
      </c>
      <c r="C118" s="51">
        <v>1156</v>
      </c>
      <c r="D118" s="28">
        <f>B118/C118</f>
        <v>1.7301038062283738E-3</v>
      </c>
      <c r="G118" s="26" t="s">
        <v>141</v>
      </c>
      <c r="L118" s="27"/>
    </row>
    <row r="119" spans="1:13" s="26" customFormat="1" x14ac:dyDescent="0.2">
      <c r="A119" s="39" t="s">
        <v>27</v>
      </c>
      <c r="B119" s="50" t="s">
        <v>143</v>
      </c>
      <c r="C119" s="51">
        <v>1156</v>
      </c>
      <c r="D119" s="28">
        <f t="shared" ref="D119:D120" si="0">B119/C119</f>
        <v>1.384083044982699E-2</v>
      </c>
      <c r="L119" s="27"/>
    </row>
    <row r="120" spans="1:13" s="26" customFormat="1" x14ac:dyDescent="0.2">
      <c r="A120" s="39" t="s">
        <v>28</v>
      </c>
      <c r="B120" s="50" t="s">
        <v>144</v>
      </c>
      <c r="C120" s="51">
        <v>1156</v>
      </c>
      <c r="D120" s="28">
        <f t="shared" si="0"/>
        <v>1.9896193771626297E-2</v>
      </c>
      <c r="L120" s="27"/>
    </row>
    <row r="121" spans="1:13" s="26" customFormat="1" x14ac:dyDescent="0.2">
      <c r="A121" s="39" t="s">
        <v>29</v>
      </c>
      <c r="B121" s="34"/>
      <c r="C121" s="35"/>
      <c r="D121" s="28"/>
      <c r="L121" s="27"/>
    </row>
    <row r="122" spans="1:13" s="26" customFormat="1" x14ac:dyDescent="0.2">
      <c r="A122" s="39" t="s">
        <v>30</v>
      </c>
      <c r="B122" s="34"/>
      <c r="C122" s="35"/>
      <c r="D122" s="28"/>
      <c r="L122" s="27"/>
    </row>
    <row r="123" spans="1:13" s="26" customFormat="1" ht="15" x14ac:dyDescent="0.25">
      <c r="A123" s="39"/>
      <c r="B123" s="34"/>
      <c r="C123" s="29"/>
      <c r="D123" s="30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3"/>
  <sheetViews>
    <sheetView topLeftCell="A97" workbookViewId="0">
      <selection activeCell="P22" sqref="P22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19.1406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55">
        <v>12</v>
      </c>
      <c r="B4" s="53" t="s">
        <v>135</v>
      </c>
      <c r="C4" s="54" t="s">
        <v>146</v>
      </c>
      <c r="D4" s="55">
        <v>7330</v>
      </c>
      <c r="E4" s="10"/>
      <c r="F4" s="10"/>
      <c r="G4" s="10">
        <v>1</v>
      </c>
      <c r="H4" s="10"/>
      <c r="I4" s="10"/>
      <c r="J4" s="10">
        <v>982</v>
      </c>
      <c r="K4" s="10">
        <v>10</v>
      </c>
      <c r="L4" s="11">
        <v>44256</v>
      </c>
      <c r="M4" s="10"/>
    </row>
    <row r="5" spans="1:13" x14ac:dyDescent="0.2">
      <c r="A5" s="55">
        <v>12</v>
      </c>
      <c r="B5" s="53" t="s">
        <v>147</v>
      </c>
      <c r="C5" s="54" t="s">
        <v>148</v>
      </c>
      <c r="D5" s="55">
        <v>7330</v>
      </c>
      <c r="E5" s="10"/>
      <c r="F5" s="10"/>
      <c r="G5" s="10">
        <v>1</v>
      </c>
      <c r="H5" s="10"/>
      <c r="I5" s="10"/>
      <c r="J5" s="10">
        <v>982</v>
      </c>
      <c r="K5" s="10">
        <v>10</v>
      </c>
      <c r="L5" s="11">
        <v>44256</v>
      </c>
      <c r="M5" s="10"/>
    </row>
    <row r="6" spans="1:13" x14ac:dyDescent="0.2">
      <c r="A6" s="55">
        <v>2</v>
      </c>
      <c r="B6" s="53" t="s">
        <v>150</v>
      </c>
      <c r="C6" s="54" t="s">
        <v>149</v>
      </c>
      <c r="D6" s="55">
        <v>8086</v>
      </c>
      <c r="E6" s="10"/>
      <c r="F6" s="10"/>
      <c r="G6" s="10">
        <v>1</v>
      </c>
      <c r="H6" s="10"/>
      <c r="I6" s="10"/>
      <c r="J6" s="10">
        <v>985</v>
      </c>
      <c r="K6" s="10">
        <v>10</v>
      </c>
      <c r="L6" s="11">
        <v>44256</v>
      </c>
      <c r="M6" s="10"/>
    </row>
    <row r="7" spans="1:13" x14ac:dyDescent="0.2">
      <c r="A7" s="55">
        <v>1</v>
      </c>
      <c r="B7" s="53" t="s">
        <v>69</v>
      </c>
      <c r="C7" s="54" t="s">
        <v>151</v>
      </c>
      <c r="D7" s="55">
        <v>4514</v>
      </c>
      <c r="E7" s="10"/>
      <c r="F7" s="10">
        <v>1</v>
      </c>
      <c r="G7" s="10"/>
      <c r="H7" s="10"/>
      <c r="I7" s="10"/>
      <c r="J7" s="10">
        <v>984</v>
      </c>
      <c r="K7" s="10">
        <v>2</v>
      </c>
      <c r="L7" s="11">
        <v>44256</v>
      </c>
      <c r="M7" s="10"/>
    </row>
    <row r="8" spans="1:13" x14ac:dyDescent="0.2">
      <c r="A8" s="55">
        <v>3</v>
      </c>
      <c r="B8" s="53" t="s">
        <v>152</v>
      </c>
      <c r="C8" s="54" t="s">
        <v>153</v>
      </c>
      <c r="D8" s="55">
        <v>8406</v>
      </c>
      <c r="E8" s="10"/>
      <c r="F8" s="10"/>
      <c r="G8" s="10">
        <v>1</v>
      </c>
      <c r="H8" s="10"/>
      <c r="I8" s="10"/>
      <c r="J8" s="10">
        <v>983</v>
      </c>
      <c r="K8" s="10">
        <v>10</v>
      </c>
      <c r="L8" s="11">
        <v>44256</v>
      </c>
      <c r="M8" s="10"/>
    </row>
    <row r="9" spans="1:13" x14ac:dyDescent="0.2">
      <c r="A9" s="55">
        <v>10</v>
      </c>
      <c r="B9" s="53" t="s">
        <v>154</v>
      </c>
      <c r="C9" s="54" t="s">
        <v>155</v>
      </c>
      <c r="D9" s="55">
        <v>8322</v>
      </c>
      <c r="E9" s="10"/>
      <c r="F9" s="10"/>
      <c r="G9" s="10">
        <v>1</v>
      </c>
      <c r="H9" s="10"/>
      <c r="I9" s="10"/>
      <c r="J9" s="10">
        <v>986</v>
      </c>
      <c r="K9" s="10">
        <v>10</v>
      </c>
      <c r="L9" s="11">
        <v>44260</v>
      </c>
      <c r="M9" s="10"/>
    </row>
    <row r="10" spans="1:13" x14ac:dyDescent="0.2">
      <c r="A10" s="55">
        <v>1</v>
      </c>
      <c r="B10" s="53" t="s">
        <v>156</v>
      </c>
      <c r="C10" s="54" t="s">
        <v>157</v>
      </c>
      <c r="D10" s="55">
        <v>8036</v>
      </c>
      <c r="E10" s="10"/>
      <c r="F10" s="10"/>
      <c r="G10" s="10">
        <v>1</v>
      </c>
      <c r="H10" s="10"/>
      <c r="I10" s="10"/>
      <c r="J10" s="10">
        <v>683</v>
      </c>
      <c r="K10" s="10">
        <v>10</v>
      </c>
      <c r="L10" s="11">
        <v>44260</v>
      </c>
      <c r="M10" s="10"/>
    </row>
    <row r="11" spans="1:13" x14ac:dyDescent="0.2">
      <c r="A11" s="55">
        <v>4</v>
      </c>
      <c r="B11" s="53" t="s">
        <v>158</v>
      </c>
      <c r="C11" s="54" t="s">
        <v>159</v>
      </c>
      <c r="D11" s="55">
        <v>7870</v>
      </c>
      <c r="E11" s="10"/>
      <c r="F11" s="10"/>
      <c r="G11" s="10">
        <v>1</v>
      </c>
      <c r="H11" s="10"/>
      <c r="I11" s="10"/>
      <c r="J11" s="10">
        <v>987</v>
      </c>
      <c r="K11" s="10">
        <v>10</v>
      </c>
      <c r="L11" s="11">
        <v>44260</v>
      </c>
      <c r="M11" s="10"/>
    </row>
    <row r="12" spans="1:13" x14ac:dyDescent="0.2">
      <c r="A12" s="55">
        <v>1</v>
      </c>
      <c r="B12" s="53" t="s">
        <v>117</v>
      </c>
      <c r="C12" s="54" t="s">
        <v>160</v>
      </c>
      <c r="D12" s="55">
        <v>122496</v>
      </c>
      <c r="E12" s="10"/>
      <c r="F12" s="10">
        <v>1</v>
      </c>
      <c r="G12" s="10"/>
      <c r="H12" s="10"/>
      <c r="I12" s="10"/>
      <c r="J12" s="10">
        <v>898</v>
      </c>
      <c r="K12" s="10">
        <v>5</v>
      </c>
      <c r="L12" s="11">
        <v>44260</v>
      </c>
      <c r="M12" s="10"/>
    </row>
    <row r="13" spans="1:13" x14ac:dyDescent="0.2">
      <c r="A13" s="55">
        <v>1</v>
      </c>
      <c r="B13" s="53" t="s">
        <v>161</v>
      </c>
      <c r="C13" s="54" t="s">
        <v>162</v>
      </c>
      <c r="D13" s="55">
        <v>6545</v>
      </c>
      <c r="E13" s="10"/>
      <c r="F13" s="10">
        <v>1</v>
      </c>
      <c r="G13" s="10"/>
      <c r="H13" s="10"/>
      <c r="I13" s="10"/>
      <c r="J13" s="10">
        <v>990</v>
      </c>
      <c r="K13" s="10">
        <v>5</v>
      </c>
      <c r="L13" s="11">
        <v>44264</v>
      </c>
      <c r="M13" s="10"/>
    </row>
    <row r="14" spans="1:13" x14ac:dyDescent="0.2">
      <c r="A14" s="55">
        <v>10</v>
      </c>
      <c r="B14" s="53" t="s">
        <v>163</v>
      </c>
      <c r="C14" s="54" t="s">
        <v>164</v>
      </c>
      <c r="D14" s="55">
        <v>8900</v>
      </c>
      <c r="E14" s="10"/>
      <c r="F14" s="10"/>
      <c r="G14" s="10">
        <v>1</v>
      </c>
      <c r="H14" s="10"/>
      <c r="I14" s="10"/>
      <c r="J14" s="10">
        <v>1004</v>
      </c>
      <c r="K14" s="10">
        <v>10</v>
      </c>
      <c r="L14" s="11">
        <v>44271</v>
      </c>
      <c r="M14" s="10"/>
    </row>
    <row r="15" spans="1:13" x14ac:dyDescent="0.2">
      <c r="A15" s="55">
        <v>19</v>
      </c>
      <c r="B15" s="53" t="s">
        <v>165</v>
      </c>
      <c r="C15" s="54" t="s">
        <v>166</v>
      </c>
      <c r="D15" s="55">
        <v>8758</v>
      </c>
      <c r="E15" s="10"/>
      <c r="F15" s="10"/>
      <c r="G15" s="10">
        <v>1</v>
      </c>
      <c r="H15" s="10"/>
      <c r="I15" s="10"/>
      <c r="J15" s="10">
        <v>226</v>
      </c>
      <c r="K15" s="10">
        <v>10</v>
      </c>
      <c r="L15" s="11">
        <v>44273</v>
      </c>
      <c r="M15" s="10"/>
    </row>
    <row r="16" spans="1:13" x14ac:dyDescent="0.2">
      <c r="A16" s="55">
        <v>12</v>
      </c>
      <c r="B16" s="53" t="s">
        <v>167</v>
      </c>
      <c r="C16" s="54" t="s">
        <v>57</v>
      </c>
      <c r="D16" s="55">
        <v>8293</v>
      </c>
      <c r="E16" s="10"/>
      <c r="F16" s="10"/>
      <c r="G16" s="10">
        <v>1</v>
      </c>
      <c r="H16" s="10"/>
      <c r="I16" s="10"/>
      <c r="J16" s="10">
        <v>224</v>
      </c>
      <c r="K16" s="10">
        <v>10</v>
      </c>
      <c r="L16" s="11">
        <v>44273</v>
      </c>
      <c r="M16" s="10"/>
    </row>
    <row r="17" spans="1:13" x14ac:dyDescent="0.2">
      <c r="A17" s="55">
        <v>1</v>
      </c>
      <c r="B17" s="53" t="s">
        <v>117</v>
      </c>
      <c r="C17" s="54" t="s">
        <v>95</v>
      </c>
      <c r="D17" s="55">
        <v>118491</v>
      </c>
      <c r="E17" s="10"/>
      <c r="F17" s="10">
        <v>1</v>
      </c>
      <c r="G17" s="10"/>
      <c r="H17" s="10"/>
      <c r="I17" s="10"/>
      <c r="J17" s="10">
        <v>225</v>
      </c>
      <c r="K17" s="10">
        <v>5</v>
      </c>
      <c r="L17" s="11">
        <v>44273</v>
      </c>
      <c r="M17" s="10"/>
    </row>
    <row r="18" spans="1:13" x14ac:dyDescent="0.2">
      <c r="A18" s="55">
        <v>1</v>
      </c>
      <c r="B18" s="53" t="s">
        <v>168</v>
      </c>
      <c r="C18" s="54" t="s">
        <v>169</v>
      </c>
      <c r="D18" s="55">
        <v>5812</v>
      </c>
      <c r="E18" s="10"/>
      <c r="F18" s="10"/>
      <c r="G18" s="10">
        <v>1</v>
      </c>
      <c r="H18" s="10"/>
      <c r="I18" s="10"/>
      <c r="J18" s="10">
        <v>993</v>
      </c>
      <c r="K18" s="10">
        <v>10</v>
      </c>
      <c r="L18" s="11">
        <v>44273</v>
      </c>
      <c r="M18" s="10"/>
    </row>
    <row r="19" spans="1:13" x14ac:dyDescent="0.2">
      <c r="A19" s="55">
        <v>10</v>
      </c>
      <c r="B19" s="53" t="s">
        <v>170</v>
      </c>
      <c r="C19" s="54" t="s">
        <v>171</v>
      </c>
      <c r="D19" s="55">
        <v>4787</v>
      </c>
      <c r="E19" s="10"/>
      <c r="F19" s="10"/>
      <c r="G19" s="10">
        <v>1</v>
      </c>
      <c r="H19" s="10"/>
      <c r="I19" s="10"/>
      <c r="J19" s="10">
        <v>992</v>
      </c>
      <c r="K19" s="10">
        <v>10</v>
      </c>
      <c r="L19" s="11">
        <v>44274</v>
      </c>
      <c r="M19" s="10"/>
    </row>
    <row r="20" spans="1:13" x14ac:dyDescent="0.2">
      <c r="A20" s="55">
        <v>6</v>
      </c>
      <c r="B20" s="53" t="s">
        <v>172</v>
      </c>
      <c r="C20" s="54" t="s">
        <v>173</v>
      </c>
      <c r="D20" s="55">
        <v>7634</v>
      </c>
      <c r="E20" s="10"/>
      <c r="F20" s="10"/>
      <c r="G20" s="10"/>
      <c r="H20" s="10"/>
      <c r="I20" s="10">
        <v>1</v>
      </c>
      <c r="J20" s="10">
        <v>7634</v>
      </c>
      <c r="K20" s="10">
        <v>10</v>
      </c>
      <c r="L20" s="11">
        <v>44278</v>
      </c>
      <c r="M20" s="10"/>
    </row>
    <row r="21" spans="1:13" x14ac:dyDescent="0.2">
      <c r="A21" s="55">
        <v>24</v>
      </c>
      <c r="B21" s="53" t="s">
        <v>174</v>
      </c>
      <c r="C21" s="54" t="s">
        <v>175</v>
      </c>
      <c r="D21" s="55">
        <v>7861</v>
      </c>
      <c r="E21" s="10"/>
      <c r="F21" s="10"/>
      <c r="G21" s="10"/>
      <c r="H21" s="10"/>
      <c r="I21" s="10">
        <v>1</v>
      </c>
      <c r="J21" s="10">
        <v>482</v>
      </c>
      <c r="K21" s="10">
        <v>10</v>
      </c>
      <c r="L21" s="11">
        <v>44278</v>
      </c>
      <c r="M21" s="10"/>
    </row>
    <row r="22" spans="1:13" x14ac:dyDescent="0.2">
      <c r="A22" s="55">
        <v>90</v>
      </c>
      <c r="B22" s="53" t="s">
        <v>176</v>
      </c>
      <c r="C22" s="54" t="s">
        <v>177</v>
      </c>
      <c r="D22" s="55">
        <v>7816</v>
      </c>
      <c r="E22" s="10"/>
      <c r="F22" s="10"/>
      <c r="G22" s="10"/>
      <c r="H22" s="10"/>
      <c r="I22" s="10">
        <v>1</v>
      </c>
      <c r="J22" s="10">
        <v>480</v>
      </c>
      <c r="K22" s="10">
        <v>10</v>
      </c>
      <c r="L22" s="11">
        <v>44278</v>
      </c>
      <c r="M22" s="10"/>
    </row>
    <row r="23" spans="1:13" x14ac:dyDescent="0.2">
      <c r="A23" s="55">
        <v>6</v>
      </c>
      <c r="B23" s="53" t="s">
        <v>172</v>
      </c>
      <c r="C23" s="54" t="s">
        <v>178</v>
      </c>
      <c r="D23" s="55">
        <v>7639</v>
      </c>
      <c r="E23" s="10"/>
      <c r="F23" s="10"/>
      <c r="G23" s="10">
        <v>1</v>
      </c>
      <c r="H23" s="10"/>
      <c r="I23" s="10"/>
      <c r="J23" s="10">
        <v>994</v>
      </c>
      <c r="K23" s="10">
        <v>10</v>
      </c>
      <c r="L23" s="11">
        <v>44278</v>
      </c>
      <c r="M23" s="10"/>
    </row>
    <row r="24" spans="1:13" x14ac:dyDescent="0.2">
      <c r="A24" s="55">
        <v>100</v>
      </c>
      <c r="B24" s="53" t="s">
        <v>179</v>
      </c>
      <c r="C24" s="54" t="s">
        <v>180</v>
      </c>
      <c r="D24" s="55">
        <v>3057</v>
      </c>
      <c r="E24" s="10"/>
      <c r="F24" s="10"/>
      <c r="G24" s="10">
        <v>1</v>
      </c>
      <c r="H24" s="10"/>
      <c r="I24" s="10"/>
      <c r="J24" s="10">
        <v>1005</v>
      </c>
      <c r="K24" s="10">
        <v>10</v>
      </c>
      <c r="L24" s="11">
        <v>44279</v>
      </c>
      <c r="M24" s="10"/>
    </row>
    <row r="25" spans="1:13" x14ac:dyDescent="0.2">
      <c r="A25" s="55">
        <v>100</v>
      </c>
      <c r="B25" s="53" t="s">
        <v>181</v>
      </c>
      <c r="C25" s="54" t="s">
        <v>182</v>
      </c>
      <c r="D25" s="55">
        <v>3057</v>
      </c>
      <c r="E25" s="10"/>
      <c r="F25" s="10"/>
      <c r="G25" s="10">
        <v>1</v>
      </c>
      <c r="H25" s="10"/>
      <c r="I25" s="10"/>
      <c r="J25" s="10">
        <v>1005</v>
      </c>
      <c r="K25" s="10">
        <v>10</v>
      </c>
      <c r="L25" s="11">
        <v>44279</v>
      </c>
      <c r="M25" s="10"/>
    </row>
    <row r="26" spans="1:13" x14ac:dyDescent="0.2">
      <c r="A26" s="55">
        <v>50</v>
      </c>
      <c r="B26" s="53" t="s">
        <v>183</v>
      </c>
      <c r="C26" s="54" t="s">
        <v>184</v>
      </c>
      <c r="D26" s="55">
        <v>9184</v>
      </c>
      <c r="E26" s="10"/>
      <c r="F26" s="10"/>
      <c r="G26" s="10">
        <v>1</v>
      </c>
      <c r="H26" s="10"/>
      <c r="I26" s="10"/>
      <c r="J26" s="10">
        <v>995</v>
      </c>
      <c r="K26" s="10">
        <v>10</v>
      </c>
      <c r="L26" s="11">
        <v>44280</v>
      </c>
      <c r="M26" s="10"/>
    </row>
    <row r="27" spans="1:13" x14ac:dyDescent="0.2">
      <c r="A27" s="55">
        <v>1</v>
      </c>
      <c r="B27" s="53" t="s">
        <v>185</v>
      </c>
      <c r="C27" s="54" t="s">
        <v>186</v>
      </c>
      <c r="D27" s="55">
        <v>6549</v>
      </c>
      <c r="E27" s="10"/>
      <c r="F27" s="10">
        <v>1</v>
      </c>
      <c r="G27" s="10"/>
      <c r="H27" s="10"/>
      <c r="I27" s="10"/>
      <c r="J27" s="10">
        <v>910</v>
      </c>
      <c r="K27" s="10">
        <v>2</v>
      </c>
      <c r="L27" s="11">
        <v>44281</v>
      </c>
      <c r="M27" s="10"/>
    </row>
    <row r="28" spans="1:13" x14ac:dyDescent="0.2">
      <c r="A28" s="55">
        <v>10</v>
      </c>
      <c r="B28" s="53" t="s">
        <v>187</v>
      </c>
      <c r="C28" s="54" t="s">
        <v>31</v>
      </c>
      <c r="D28" s="55">
        <v>7924</v>
      </c>
      <c r="E28" s="10"/>
      <c r="F28" s="10"/>
      <c r="G28" s="10">
        <v>1</v>
      </c>
      <c r="H28" s="10"/>
      <c r="I28" s="10"/>
      <c r="J28" s="10">
        <v>997</v>
      </c>
      <c r="K28" s="10">
        <v>10</v>
      </c>
      <c r="L28" s="11">
        <v>44281</v>
      </c>
      <c r="M28" s="10"/>
    </row>
    <row r="29" spans="1:13" x14ac:dyDescent="0.2">
      <c r="A29" s="55"/>
      <c r="B29" s="53"/>
      <c r="C29" s="54"/>
      <c r="D29" s="55"/>
      <c r="E29" s="10"/>
      <c r="F29" s="10"/>
      <c r="G29" s="10"/>
      <c r="H29" s="10"/>
      <c r="I29" s="10"/>
      <c r="J29" s="10"/>
      <c r="K29" s="10"/>
      <c r="L29" s="11"/>
      <c r="M29" s="10"/>
    </row>
    <row r="30" spans="1:13" x14ac:dyDescent="0.2">
      <c r="A30" s="55"/>
      <c r="B30" s="53"/>
      <c r="C30" s="54"/>
      <c r="D30" s="55"/>
      <c r="E30" s="10"/>
      <c r="F30" s="10"/>
      <c r="G30" s="10"/>
      <c r="H30" s="10"/>
      <c r="I30" s="10"/>
      <c r="J30" s="10"/>
      <c r="K30" s="10"/>
      <c r="L30" s="11"/>
      <c r="M30" s="10"/>
    </row>
    <row r="31" spans="1:13" x14ac:dyDescent="0.2">
      <c r="A31" s="55"/>
      <c r="B31" s="53"/>
      <c r="C31" s="54"/>
      <c r="D31" s="55"/>
      <c r="E31" s="10"/>
      <c r="F31" s="10"/>
      <c r="G31" s="10"/>
      <c r="H31" s="10"/>
      <c r="I31" s="10"/>
      <c r="J31" s="10"/>
      <c r="K31" s="10"/>
      <c r="L31" s="11"/>
      <c r="M31" s="10"/>
    </row>
    <row r="32" spans="1:13" x14ac:dyDescent="0.2">
      <c r="A32" s="55"/>
      <c r="B32" s="53"/>
      <c r="C32" s="54"/>
      <c r="D32" s="55"/>
      <c r="E32" s="10"/>
      <c r="F32" s="10"/>
      <c r="G32" s="10"/>
      <c r="H32" s="10"/>
      <c r="I32" s="10"/>
      <c r="J32" s="10"/>
      <c r="K32" s="10"/>
      <c r="L32" s="11"/>
      <c r="M32" s="10"/>
    </row>
    <row r="33" spans="1:13" x14ac:dyDescent="0.2">
      <c r="A33" s="55"/>
      <c r="B33" s="53"/>
      <c r="C33" s="54"/>
      <c r="D33" s="55"/>
      <c r="E33" s="10"/>
      <c r="F33" s="10"/>
      <c r="G33" s="10"/>
      <c r="H33" s="10"/>
      <c r="I33" s="10"/>
      <c r="J33" s="10"/>
      <c r="K33" s="10"/>
      <c r="L33" s="11"/>
      <c r="M33" s="10"/>
    </row>
    <row r="34" spans="1:13" x14ac:dyDescent="0.2">
      <c r="A34" s="55"/>
      <c r="B34" s="53"/>
      <c r="C34" s="54"/>
      <c r="D34" s="55"/>
      <c r="E34" s="10"/>
      <c r="F34" s="10"/>
      <c r="G34" s="10"/>
      <c r="H34" s="10"/>
      <c r="I34" s="10"/>
      <c r="J34" s="10"/>
      <c r="K34" s="10"/>
      <c r="L34" s="11"/>
      <c r="M34" s="10"/>
    </row>
    <row r="35" spans="1:13" x14ac:dyDescent="0.2">
      <c r="A35" s="55"/>
      <c r="B35" s="53"/>
      <c r="C35" s="54"/>
      <c r="D35" s="55"/>
      <c r="E35" s="10"/>
      <c r="F35" s="10"/>
      <c r="G35" s="10"/>
      <c r="H35" s="10"/>
      <c r="I35" s="10"/>
      <c r="J35" s="10"/>
      <c r="K35" s="10"/>
      <c r="L35" s="11"/>
      <c r="M35" s="10"/>
    </row>
    <row r="36" spans="1:13" x14ac:dyDescent="0.2">
      <c r="A36" s="55"/>
      <c r="B36" s="53"/>
      <c r="C36" s="54"/>
      <c r="D36" s="55"/>
      <c r="E36" s="10"/>
      <c r="F36" s="10"/>
      <c r="G36" s="10"/>
      <c r="H36" s="10"/>
      <c r="I36" s="10"/>
      <c r="J36" s="10"/>
      <c r="K36" s="10"/>
      <c r="L36" s="11"/>
      <c r="M36" s="10"/>
    </row>
    <row r="37" spans="1:13" x14ac:dyDescent="0.2">
      <c r="A37" s="55"/>
      <c r="B37" s="53"/>
      <c r="C37" s="54"/>
      <c r="D37" s="55"/>
      <c r="E37" s="10"/>
      <c r="F37" s="10"/>
      <c r="G37" s="10"/>
      <c r="H37" s="10"/>
      <c r="I37" s="10"/>
      <c r="J37" s="10"/>
      <c r="K37" s="10"/>
      <c r="L37" s="11"/>
      <c r="M37" s="10"/>
    </row>
    <row r="38" spans="1:13" x14ac:dyDescent="0.2">
      <c r="A38" s="55"/>
      <c r="B38" s="53"/>
      <c r="C38" s="54"/>
      <c r="D38" s="55"/>
      <c r="E38" s="10"/>
      <c r="F38" s="10"/>
      <c r="G38" s="10"/>
      <c r="H38" s="10"/>
      <c r="I38" s="10"/>
      <c r="J38" s="10"/>
      <c r="K38" s="10"/>
      <c r="L38" s="11"/>
      <c r="M38" s="10"/>
    </row>
    <row r="39" spans="1:13" x14ac:dyDescent="0.2">
      <c r="A39" s="55"/>
      <c r="B39" s="53"/>
      <c r="C39" s="54"/>
      <c r="D39" s="55"/>
      <c r="E39" s="10"/>
      <c r="F39" s="10"/>
      <c r="G39" s="10"/>
      <c r="H39" s="10"/>
      <c r="I39" s="10"/>
      <c r="J39" s="10"/>
      <c r="K39" s="10"/>
      <c r="L39" s="11"/>
      <c r="M39" s="10"/>
    </row>
    <row r="40" spans="1:13" x14ac:dyDescent="0.2">
      <c r="A40" s="55"/>
      <c r="B40" s="53"/>
      <c r="C40" s="54"/>
      <c r="D40" s="55"/>
      <c r="E40" s="10"/>
      <c r="F40" s="10"/>
      <c r="G40" s="10"/>
      <c r="H40" s="10"/>
      <c r="I40" s="10"/>
      <c r="J40" s="10"/>
      <c r="K40" s="10"/>
      <c r="L40" s="11"/>
      <c r="M40" s="10"/>
    </row>
    <row r="41" spans="1:13" x14ac:dyDescent="0.2">
      <c r="A41" s="55"/>
      <c r="B41" s="53"/>
      <c r="C41" s="54"/>
      <c r="D41" s="55"/>
      <c r="E41" s="10"/>
      <c r="F41" s="10"/>
      <c r="G41" s="10"/>
      <c r="H41" s="10"/>
      <c r="I41" s="10"/>
      <c r="J41" s="10"/>
      <c r="K41" s="10"/>
      <c r="L41" s="11"/>
      <c r="M41" s="10"/>
    </row>
    <row r="42" spans="1:13" x14ac:dyDescent="0.2">
      <c r="A42" s="55"/>
      <c r="B42" s="53"/>
      <c r="C42" s="54"/>
      <c r="D42" s="55"/>
      <c r="E42" s="10"/>
      <c r="F42" s="10"/>
      <c r="G42" s="10"/>
      <c r="H42" s="10"/>
      <c r="I42" s="10"/>
      <c r="J42" s="10"/>
      <c r="K42" s="10"/>
      <c r="L42" s="11"/>
      <c r="M42" s="10"/>
    </row>
    <row r="43" spans="1:13" x14ac:dyDescent="0.2">
      <c r="A43" s="55"/>
      <c r="B43" s="53"/>
      <c r="C43" s="54"/>
      <c r="D43" s="55"/>
      <c r="E43" s="10"/>
      <c r="F43" s="10"/>
      <c r="G43" s="10"/>
      <c r="H43" s="10"/>
      <c r="I43" s="10"/>
      <c r="J43" s="10"/>
      <c r="K43" s="10"/>
      <c r="L43" s="11"/>
      <c r="M43" s="10"/>
    </row>
    <row r="44" spans="1:13" x14ac:dyDescent="0.2">
      <c r="A44" s="55"/>
      <c r="B44" s="53"/>
      <c r="C44" s="54"/>
      <c r="D44" s="55"/>
      <c r="E44" s="10"/>
      <c r="F44" s="10"/>
      <c r="G44" s="10"/>
      <c r="H44" s="10"/>
      <c r="I44" s="10"/>
      <c r="J44" s="10"/>
      <c r="K44" s="10"/>
      <c r="L44" s="11"/>
      <c r="M44" s="10"/>
    </row>
    <row r="45" spans="1:13" x14ac:dyDescent="0.2">
      <c r="A45" s="55"/>
      <c r="B45" s="53"/>
      <c r="C45" s="54"/>
      <c r="D45" s="55"/>
      <c r="E45" s="10"/>
      <c r="F45" s="10"/>
      <c r="G45" s="10"/>
      <c r="H45" s="10"/>
      <c r="I45" s="10"/>
      <c r="J45" s="10"/>
      <c r="K45" s="10"/>
      <c r="L45" s="11"/>
      <c r="M45" s="10"/>
    </row>
    <row r="46" spans="1:13" x14ac:dyDescent="0.2">
      <c r="A46" s="55"/>
      <c r="B46" s="53"/>
      <c r="C46" s="54"/>
      <c r="D46" s="55"/>
      <c r="E46" s="10"/>
      <c r="F46" s="10"/>
      <c r="G46" s="10"/>
      <c r="H46" s="10"/>
      <c r="I46" s="10"/>
      <c r="J46" s="10"/>
      <c r="K46" s="10"/>
      <c r="L46" s="11"/>
      <c r="M46" s="10"/>
    </row>
    <row r="47" spans="1:13" x14ac:dyDescent="0.2">
      <c r="A47" s="55"/>
      <c r="B47" s="53"/>
      <c r="C47" s="54"/>
      <c r="D47" s="55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55"/>
      <c r="B48" s="53"/>
      <c r="C48" s="54"/>
      <c r="D48" s="55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55"/>
      <c r="B49" s="53"/>
      <c r="C49" s="54"/>
      <c r="D49" s="55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55"/>
      <c r="B50" s="53"/>
      <c r="C50" s="54"/>
      <c r="D50" s="55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55"/>
      <c r="B51" s="53"/>
      <c r="C51" s="54"/>
      <c r="D51" s="55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55"/>
      <c r="B52" s="53"/>
      <c r="C52" s="54"/>
      <c r="D52" s="55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55"/>
      <c r="B53" s="53"/>
      <c r="C53" s="54"/>
      <c r="D53" s="55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55"/>
      <c r="B54" s="53"/>
      <c r="C54" s="54"/>
      <c r="D54" s="55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55"/>
      <c r="B55" s="53"/>
      <c r="C55" s="54"/>
      <c r="D55" s="55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55"/>
      <c r="B56" s="53"/>
      <c r="C56" s="54"/>
      <c r="D56" s="55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55"/>
      <c r="B57" s="53"/>
      <c r="C57" s="54"/>
      <c r="D57" s="55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55"/>
      <c r="B58" s="53"/>
      <c r="C58" s="12"/>
      <c r="D58" s="55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55"/>
      <c r="B59" s="53"/>
      <c r="C59" s="54"/>
      <c r="D59" s="55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55"/>
      <c r="B60" s="53"/>
      <c r="C60" s="54"/>
      <c r="D60" s="55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55"/>
      <c r="B61" s="53"/>
      <c r="C61" s="54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55"/>
      <c r="B62" s="53"/>
      <c r="C62" s="54"/>
      <c r="D62" s="55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55"/>
      <c r="B63" s="53"/>
      <c r="C63" s="54"/>
      <c r="D63" s="55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55"/>
      <c r="B64" s="53"/>
      <c r="C64" s="54"/>
      <c r="D64" s="55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55"/>
      <c r="B65" s="53"/>
      <c r="C65" s="54"/>
      <c r="D65" s="55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55"/>
      <c r="B66" s="53"/>
      <c r="C66" s="54"/>
      <c r="D66" s="55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55"/>
      <c r="B67" s="53"/>
      <c r="C67" s="54"/>
      <c r="D67" s="55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55"/>
      <c r="B68" s="53"/>
      <c r="C68" s="54"/>
      <c r="D68" s="55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55"/>
      <c r="B69" s="53"/>
      <c r="C69" s="54"/>
      <c r="D69" s="55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55"/>
      <c r="B70" s="53"/>
      <c r="C70" s="54"/>
      <c r="D70" s="55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55"/>
      <c r="B71" s="53"/>
      <c r="C71" s="54"/>
      <c r="D71" s="55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55"/>
      <c r="B72" s="53"/>
      <c r="C72" s="54"/>
      <c r="D72" s="55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56"/>
      <c r="B73" s="14"/>
      <c r="C73" s="15"/>
      <c r="D73" s="56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55"/>
      <c r="B74" s="53"/>
      <c r="C74" s="54"/>
      <c r="D74" s="55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55"/>
      <c r="B75" s="53"/>
      <c r="C75" s="54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55"/>
      <c r="B76" s="53"/>
      <c r="C76" s="54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55"/>
      <c r="B77" s="53"/>
      <c r="C77" s="54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55"/>
      <c r="B78" s="53"/>
      <c r="C78" s="54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55"/>
      <c r="B79" s="53"/>
      <c r="C79" s="54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55"/>
      <c r="B80" s="53"/>
      <c r="C80" s="54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55"/>
      <c r="B81" s="53"/>
      <c r="C81" s="54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55"/>
      <c r="B82" s="53"/>
      <c r="C82" s="54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55"/>
      <c r="B83" s="53"/>
      <c r="C83" s="54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55"/>
      <c r="B84" s="53"/>
      <c r="C84" s="54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55"/>
      <c r="B85" s="53"/>
      <c r="C85" s="54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55"/>
      <c r="B86" s="53"/>
      <c r="C86" s="54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55"/>
      <c r="B87" s="53"/>
      <c r="C87" s="54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55"/>
      <c r="B88" s="53"/>
      <c r="C88" s="54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55"/>
      <c r="B89" s="53"/>
      <c r="C89" s="54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55"/>
      <c r="B90" s="53"/>
      <c r="C90" s="54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55"/>
      <c r="B91" s="53"/>
      <c r="C91" s="54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55"/>
      <c r="B92" s="53"/>
      <c r="C92" s="54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55"/>
      <c r="B93" s="53"/>
      <c r="C93" s="54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55"/>
      <c r="B94" s="53"/>
      <c r="C94" s="54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55"/>
      <c r="B95" s="53"/>
      <c r="C95" s="54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55"/>
      <c r="B96" s="53"/>
      <c r="C96" s="54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55"/>
      <c r="B97" s="53"/>
      <c r="C97" s="54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55"/>
      <c r="B98" s="53"/>
      <c r="C98" s="54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55"/>
      <c r="B99" s="53"/>
      <c r="C99" s="54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55"/>
      <c r="B100" s="53"/>
      <c r="C100" s="54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55"/>
      <c r="B101" s="53"/>
      <c r="C101" s="54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55"/>
      <c r="B102" s="53"/>
      <c r="C102" s="54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55"/>
      <c r="B103" s="53"/>
      <c r="C103" s="54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55"/>
      <c r="B104" s="53"/>
      <c r="C104" s="54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55"/>
      <c r="B105" s="53"/>
      <c r="C105" s="54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55"/>
      <c r="B106" s="53"/>
      <c r="C106" s="54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55"/>
      <c r="B107" s="53"/>
      <c r="C107" s="54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55"/>
      <c r="B108" s="53"/>
      <c r="C108" s="54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55"/>
      <c r="B109" s="53"/>
      <c r="C109" s="54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55"/>
      <c r="B110" s="53"/>
      <c r="C110" s="54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55"/>
      <c r="B111" s="53"/>
      <c r="C111" s="54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55"/>
      <c r="B112" s="53"/>
      <c r="C112" s="54"/>
      <c r="D112" s="10"/>
      <c r="E112" s="10">
        <f>SUM(E4:E111)</f>
        <v>0</v>
      </c>
      <c r="F112" s="10">
        <f>SUM(F4:F111)</f>
        <v>5</v>
      </c>
      <c r="G112" s="10">
        <f>SUM(G4:G111)</f>
        <v>17</v>
      </c>
      <c r="H112" s="10">
        <f>SUM(H4:H111)</f>
        <v>0</v>
      </c>
      <c r="I112" s="10">
        <f>SUM(I4:I111)</f>
        <v>3</v>
      </c>
      <c r="J112" s="10"/>
      <c r="K112" s="10"/>
      <c r="L112" s="10"/>
      <c r="M112" s="10"/>
    </row>
    <row r="113" spans="1:13" x14ac:dyDescent="0.2">
      <c r="A113" s="55"/>
      <c r="B113" s="53"/>
      <c r="C113" s="54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145</v>
      </c>
      <c r="M115" s="116"/>
    </row>
    <row r="118" spans="1:13" s="26" customFormat="1" x14ac:dyDescent="0.2">
      <c r="A118" s="55" t="s">
        <v>16</v>
      </c>
      <c r="B118" s="53" t="s">
        <v>188</v>
      </c>
      <c r="C118" s="54">
        <v>1109</v>
      </c>
      <c r="D118" s="28">
        <f>B118/C118</f>
        <v>0</v>
      </c>
      <c r="H118" s="57"/>
      <c r="L118" s="27"/>
    </row>
    <row r="119" spans="1:13" s="26" customFormat="1" x14ac:dyDescent="0.2">
      <c r="A119" s="55" t="s">
        <v>27</v>
      </c>
      <c r="B119" s="53" t="s">
        <v>138</v>
      </c>
      <c r="C119" s="54">
        <v>1109</v>
      </c>
      <c r="D119" s="28">
        <f t="shared" ref="D119:D122" si="0">B119/C119</f>
        <v>4.508566275924256E-3</v>
      </c>
      <c r="L119" s="27"/>
    </row>
    <row r="120" spans="1:13" s="26" customFormat="1" x14ac:dyDescent="0.2">
      <c r="A120" s="55" t="s">
        <v>28</v>
      </c>
      <c r="B120" s="53" t="s">
        <v>189</v>
      </c>
      <c r="C120" s="54">
        <v>1109</v>
      </c>
      <c r="D120" s="28">
        <f t="shared" si="0"/>
        <v>1.5329125338142471E-2</v>
      </c>
      <c r="L120" s="27"/>
    </row>
    <row r="121" spans="1:13" s="26" customFormat="1" x14ac:dyDescent="0.2">
      <c r="A121" s="55" t="s">
        <v>29</v>
      </c>
      <c r="B121" s="53" t="s">
        <v>188</v>
      </c>
      <c r="C121" s="54">
        <v>1109</v>
      </c>
      <c r="D121" s="28">
        <f t="shared" si="0"/>
        <v>0</v>
      </c>
      <c r="L121" s="27"/>
    </row>
    <row r="122" spans="1:13" s="26" customFormat="1" x14ac:dyDescent="0.2">
      <c r="A122" s="55" t="s">
        <v>30</v>
      </c>
      <c r="B122" s="53" t="s">
        <v>190</v>
      </c>
      <c r="C122" s="54">
        <v>1109</v>
      </c>
      <c r="D122" s="28">
        <f t="shared" si="0"/>
        <v>2.7051397655545538E-3</v>
      </c>
      <c r="L122" s="27"/>
    </row>
    <row r="123" spans="1:13" s="26" customFormat="1" ht="15" x14ac:dyDescent="0.25">
      <c r="A123" s="55"/>
      <c r="B123" s="53"/>
      <c r="C123" s="29"/>
      <c r="D123" s="28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3"/>
  <sheetViews>
    <sheetView topLeftCell="A97" workbookViewId="0">
      <selection activeCell="H123" sqref="H123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6.57031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60">
        <v>13</v>
      </c>
      <c r="B4" s="58" t="s">
        <v>191</v>
      </c>
      <c r="C4" s="59" t="s">
        <v>192</v>
      </c>
      <c r="D4" s="60">
        <v>9494</v>
      </c>
      <c r="E4" s="10"/>
      <c r="F4" s="10"/>
      <c r="G4" s="10">
        <v>1</v>
      </c>
      <c r="H4" s="10"/>
      <c r="I4" s="10"/>
      <c r="J4" s="10"/>
      <c r="K4" s="10">
        <v>10</v>
      </c>
      <c r="L4" s="11">
        <v>44294</v>
      </c>
      <c r="M4" s="10"/>
    </row>
    <row r="5" spans="1:13" x14ac:dyDescent="0.2">
      <c r="A5" s="60">
        <v>3</v>
      </c>
      <c r="B5" s="58" t="s">
        <v>193</v>
      </c>
      <c r="C5" s="59" t="s">
        <v>195</v>
      </c>
      <c r="D5" s="60">
        <v>9413</v>
      </c>
      <c r="E5" s="10"/>
      <c r="F5" s="10"/>
      <c r="G5" s="10">
        <v>1</v>
      </c>
      <c r="H5" s="10"/>
      <c r="I5" s="10"/>
      <c r="J5" s="10"/>
      <c r="K5" s="10">
        <v>10</v>
      </c>
      <c r="L5" s="11">
        <v>44294</v>
      </c>
      <c r="M5" s="10"/>
    </row>
    <row r="6" spans="1:13" x14ac:dyDescent="0.2">
      <c r="A6" s="60">
        <v>6</v>
      </c>
      <c r="B6" s="58" t="s">
        <v>194</v>
      </c>
      <c r="C6" s="59" t="s">
        <v>196</v>
      </c>
      <c r="D6" s="60">
        <v>4258</v>
      </c>
      <c r="E6" s="10"/>
      <c r="F6" s="10"/>
      <c r="G6" s="10">
        <v>1</v>
      </c>
      <c r="H6" s="10"/>
      <c r="I6" s="10"/>
      <c r="J6" s="10"/>
      <c r="K6" s="10">
        <v>10</v>
      </c>
      <c r="L6" s="11">
        <v>44294</v>
      </c>
      <c r="M6" s="10"/>
    </row>
    <row r="7" spans="1:13" x14ac:dyDescent="0.2">
      <c r="A7" s="60">
        <v>5</v>
      </c>
      <c r="B7" s="58" t="s">
        <v>197</v>
      </c>
      <c r="C7" s="59" t="s">
        <v>198</v>
      </c>
      <c r="D7" s="60">
        <v>9071</v>
      </c>
      <c r="E7" s="10"/>
      <c r="F7" s="10"/>
      <c r="G7" s="10">
        <v>1</v>
      </c>
      <c r="H7" s="10"/>
      <c r="I7" s="10"/>
      <c r="J7" s="10"/>
      <c r="K7" s="10">
        <v>10</v>
      </c>
      <c r="L7" s="11">
        <v>44294</v>
      </c>
      <c r="M7" s="10"/>
    </row>
    <row r="8" spans="1:13" x14ac:dyDescent="0.2">
      <c r="A8" s="60">
        <v>2</v>
      </c>
      <c r="B8" s="58" t="s">
        <v>199</v>
      </c>
      <c r="C8" s="59" t="s">
        <v>38</v>
      </c>
      <c r="D8" s="60">
        <v>4539</v>
      </c>
      <c r="E8" s="10"/>
      <c r="F8" s="10">
        <v>1</v>
      </c>
      <c r="G8" s="10"/>
      <c r="H8" s="10"/>
      <c r="I8" s="10"/>
      <c r="J8" s="10"/>
      <c r="K8" s="10">
        <v>5</v>
      </c>
      <c r="L8" s="11">
        <v>44294</v>
      </c>
      <c r="M8" s="10"/>
    </row>
    <row r="9" spans="1:13" x14ac:dyDescent="0.2">
      <c r="A9" s="60">
        <v>1</v>
      </c>
      <c r="B9" s="58" t="s">
        <v>117</v>
      </c>
      <c r="C9" s="59" t="s">
        <v>200</v>
      </c>
      <c r="D9" s="60">
        <v>9534</v>
      </c>
      <c r="E9" s="10"/>
      <c r="F9" s="10">
        <v>1</v>
      </c>
      <c r="G9" s="10"/>
      <c r="H9" s="10"/>
      <c r="I9" s="10"/>
      <c r="J9" s="10"/>
      <c r="K9" s="10">
        <v>5</v>
      </c>
      <c r="L9" s="11">
        <v>44294</v>
      </c>
      <c r="M9" s="10"/>
    </row>
    <row r="10" spans="1:13" x14ac:dyDescent="0.2">
      <c r="A10" s="60">
        <v>2</v>
      </c>
      <c r="B10" s="58" t="s">
        <v>201</v>
      </c>
      <c r="C10" s="59" t="s">
        <v>202</v>
      </c>
      <c r="D10" s="60">
        <v>8229</v>
      </c>
      <c r="E10" s="10"/>
      <c r="F10" s="10"/>
      <c r="G10" s="10">
        <v>1</v>
      </c>
      <c r="H10" s="10"/>
      <c r="I10" s="10"/>
      <c r="J10" s="10"/>
      <c r="K10" s="10">
        <v>10</v>
      </c>
      <c r="L10" s="11">
        <v>44294</v>
      </c>
      <c r="M10" s="10"/>
    </row>
    <row r="11" spans="1:13" x14ac:dyDescent="0.2">
      <c r="A11" s="60">
        <v>1</v>
      </c>
      <c r="B11" s="58" t="s">
        <v>203</v>
      </c>
      <c r="C11" s="59" t="s">
        <v>204</v>
      </c>
      <c r="D11" s="60">
        <v>4038</v>
      </c>
      <c r="E11" s="10"/>
      <c r="F11" s="10">
        <v>1</v>
      </c>
      <c r="G11" s="10"/>
      <c r="H11" s="10"/>
      <c r="I11" s="10"/>
      <c r="J11" s="10"/>
      <c r="K11" s="10">
        <v>5</v>
      </c>
      <c r="L11" s="11">
        <v>44294</v>
      </c>
      <c r="M11" s="10"/>
    </row>
    <row r="12" spans="1:13" x14ac:dyDescent="0.2">
      <c r="A12" s="60">
        <v>2</v>
      </c>
      <c r="B12" s="58" t="s">
        <v>205</v>
      </c>
      <c r="C12" s="59" t="s">
        <v>206</v>
      </c>
      <c r="D12" s="60">
        <v>912</v>
      </c>
      <c r="E12" s="10"/>
      <c r="F12" s="10">
        <v>1</v>
      </c>
      <c r="G12" s="10"/>
      <c r="H12" s="10"/>
      <c r="I12" s="10"/>
      <c r="J12" s="10"/>
      <c r="K12" s="10">
        <v>5</v>
      </c>
      <c r="L12" s="11">
        <v>44295</v>
      </c>
      <c r="M12" s="10"/>
    </row>
    <row r="13" spans="1:13" x14ac:dyDescent="0.2">
      <c r="A13" s="60">
        <v>2</v>
      </c>
      <c r="B13" s="58" t="s">
        <v>207</v>
      </c>
      <c r="C13" s="59" t="s">
        <v>208</v>
      </c>
      <c r="D13" s="60">
        <v>8906</v>
      </c>
      <c r="E13" s="10"/>
      <c r="F13" s="10">
        <v>1</v>
      </c>
      <c r="G13" s="10"/>
      <c r="H13" s="10"/>
      <c r="I13" s="10"/>
      <c r="J13" s="10"/>
      <c r="K13" s="10">
        <v>5</v>
      </c>
      <c r="L13" s="11">
        <v>44295</v>
      </c>
      <c r="M13" s="10"/>
    </row>
    <row r="14" spans="1:13" x14ac:dyDescent="0.2">
      <c r="A14" s="60">
        <v>10</v>
      </c>
      <c r="B14" s="58" t="s">
        <v>209</v>
      </c>
      <c r="C14" s="59" t="s">
        <v>210</v>
      </c>
      <c r="D14" s="60">
        <v>9584</v>
      </c>
      <c r="E14" s="10"/>
      <c r="F14" s="10"/>
      <c r="G14" s="10">
        <v>1</v>
      </c>
      <c r="H14" s="10"/>
      <c r="I14" s="10"/>
      <c r="J14" s="10"/>
      <c r="K14" s="10">
        <v>10</v>
      </c>
      <c r="L14" s="11">
        <v>44298</v>
      </c>
      <c r="M14" s="10"/>
    </row>
    <row r="15" spans="1:13" x14ac:dyDescent="0.2">
      <c r="A15" s="60">
        <v>300</v>
      </c>
      <c r="B15" s="58" t="s">
        <v>211</v>
      </c>
      <c r="C15" s="59" t="s">
        <v>212</v>
      </c>
      <c r="D15" s="60">
        <v>9542</v>
      </c>
      <c r="E15" s="10"/>
      <c r="F15" s="10"/>
      <c r="G15" s="10">
        <v>1</v>
      </c>
      <c r="H15" s="10"/>
      <c r="I15" s="10"/>
      <c r="J15" s="10"/>
      <c r="K15" s="10">
        <v>10</v>
      </c>
      <c r="L15" s="11">
        <v>44299</v>
      </c>
      <c r="M15" s="10"/>
    </row>
    <row r="16" spans="1:13" x14ac:dyDescent="0.2">
      <c r="A16" s="60">
        <v>29</v>
      </c>
      <c r="B16" s="58" t="s">
        <v>213</v>
      </c>
      <c r="C16" s="59" t="s">
        <v>214</v>
      </c>
      <c r="D16" s="60">
        <v>530</v>
      </c>
      <c r="E16" s="10"/>
      <c r="F16" s="10"/>
      <c r="G16" s="10">
        <v>1</v>
      </c>
      <c r="H16" s="10"/>
      <c r="I16" s="10"/>
      <c r="J16" s="10"/>
      <c r="K16" s="10">
        <v>10</v>
      </c>
      <c r="L16" s="11">
        <v>44292</v>
      </c>
      <c r="M16" s="10"/>
    </row>
    <row r="17" spans="1:13" x14ac:dyDescent="0.2">
      <c r="A17" s="60">
        <v>1</v>
      </c>
      <c r="B17" s="58" t="s">
        <v>215</v>
      </c>
      <c r="C17" s="59" t="s">
        <v>216</v>
      </c>
      <c r="D17" s="60">
        <v>9666</v>
      </c>
      <c r="E17" s="10"/>
      <c r="F17" s="10"/>
      <c r="G17" s="10">
        <v>1</v>
      </c>
      <c r="H17" s="10"/>
      <c r="I17" s="10"/>
      <c r="J17" s="10"/>
      <c r="K17" s="10">
        <v>10</v>
      </c>
      <c r="L17" s="11">
        <v>44300</v>
      </c>
      <c r="M17" s="10"/>
    </row>
    <row r="18" spans="1:13" x14ac:dyDescent="0.2">
      <c r="A18" s="60">
        <v>3</v>
      </c>
      <c r="B18" s="58" t="s">
        <v>217</v>
      </c>
      <c r="C18" s="59" t="s">
        <v>218</v>
      </c>
      <c r="D18" s="60">
        <v>9821</v>
      </c>
      <c r="E18" s="10"/>
      <c r="F18" s="10"/>
      <c r="G18" s="10">
        <v>1</v>
      </c>
      <c r="H18" s="10"/>
      <c r="I18" s="10"/>
      <c r="J18" s="10"/>
      <c r="K18" s="10">
        <v>10</v>
      </c>
      <c r="L18" s="11">
        <v>44300</v>
      </c>
      <c r="M18" s="10"/>
    </row>
    <row r="19" spans="1:13" x14ac:dyDescent="0.2">
      <c r="A19" s="60">
        <v>3</v>
      </c>
      <c r="B19" s="58" t="s">
        <v>219</v>
      </c>
      <c r="C19" s="59" t="s">
        <v>221</v>
      </c>
      <c r="D19" s="60">
        <v>9872</v>
      </c>
      <c r="E19" s="10"/>
      <c r="F19" s="10"/>
      <c r="G19" s="10">
        <v>1</v>
      </c>
      <c r="H19" s="10"/>
      <c r="I19" s="10"/>
      <c r="J19" s="10"/>
      <c r="K19" s="10">
        <v>10</v>
      </c>
      <c r="L19" s="11">
        <v>44301</v>
      </c>
      <c r="M19" s="10"/>
    </row>
    <row r="20" spans="1:13" x14ac:dyDescent="0.2">
      <c r="A20" s="60">
        <v>1</v>
      </c>
      <c r="B20" s="58" t="s">
        <v>220</v>
      </c>
      <c r="C20" s="59" t="s">
        <v>222</v>
      </c>
      <c r="D20" s="60">
        <v>7876</v>
      </c>
      <c r="E20" s="10"/>
      <c r="F20" s="10">
        <v>1</v>
      </c>
      <c r="G20" s="10"/>
      <c r="H20" s="10"/>
      <c r="I20" s="10"/>
      <c r="J20" s="10"/>
      <c r="K20" s="10">
        <v>5</v>
      </c>
      <c r="L20" s="11">
        <v>44302</v>
      </c>
      <c r="M20" s="10"/>
    </row>
    <row r="21" spans="1:13" x14ac:dyDescent="0.2">
      <c r="A21" s="60">
        <v>10</v>
      </c>
      <c r="B21" s="58" t="s">
        <v>209</v>
      </c>
      <c r="C21" s="59" t="s">
        <v>223</v>
      </c>
      <c r="D21" s="60">
        <v>9937</v>
      </c>
      <c r="E21" s="10"/>
      <c r="F21" s="10"/>
      <c r="G21" s="10">
        <v>1</v>
      </c>
      <c r="H21" s="10"/>
      <c r="I21" s="10"/>
      <c r="J21" s="10"/>
      <c r="K21" s="10">
        <v>10</v>
      </c>
      <c r="L21" s="11">
        <v>44305</v>
      </c>
      <c r="M21" s="10"/>
    </row>
    <row r="22" spans="1:13" x14ac:dyDescent="0.2">
      <c r="A22" s="60">
        <v>1</v>
      </c>
      <c r="B22" s="58" t="s">
        <v>224</v>
      </c>
      <c r="C22" s="59" t="s">
        <v>226</v>
      </c>
      <c r="D22" s="60">
        <v>9981</v>
      </c>
      <c r="E22" s="10"/>
      <c r="F22" s="10"/>
      <c r="G22" s="10">
        <v>1</v>
      </c>
      <c r="H22" s="10"/>
      <c r="I22" s="10"/>
      <c r="J22" s="10"/>
      <c r="K22" s="10">
        <v>10</v>
      </c>
      <c r="L22" s="11">
        <v>44305</v>
      </c>
      <c r="M22" s="10"/>
    </row>
    <row r="23" spans="1:13" x14ac:dyDescent="0.2">
      <c r="A23" s="60">
        <v>2</v>
      </c>
      <c r="B23" s="58" t="s">
        <v>225</v>
      </c>
      <c r="C23" s="59" t="s">
        <v>227</v>
      </c>
      <c r="D23" s="60">
        <v>9417</v>
      </c>
      <c r="E23" s="10"/>
      <c r="F23" s="10"/>
      <c r="G23" s="10">
        <v>1</v>
      </c>
      <c r="H23" s="10"/>
      <c r="I23" s="10"/>
      <c r="J23" s="10"/>
      <c r="K23" s="10">
        <v>10</v>
      </c>
      <c r="L23" s="11">
        <v>44305</v>
      </c>
      <c r="M23" s="10"/>
    </row>
    <row r="24" spans="1:13" x14ac:dyDescent="0.2">
      <c r="A24" s="60">
        <v>1</v>
      </c>
      <c r="B24" s="58" t="s">
        <v>228</v>
      </c>
      <c r="C24" s="59" t="s">
        <v>229</v>
      </c>
      <c r="D24" s="60">
        <v>9458</v>
      </c>
      <c r="E24" s="10">
        <v>1</v>
      </c>
      <c r="F24" s="10"/>
      <c r="G24" s="10"/>
      <c r="H24" s="10"/>
      <c r="I24" s="10"/>
      <c r="J24" s="10"/>
      <c r="K24" s="10">
        <v>10</v>
      </c>
      <c r="L24" s="11">
        <v>44305</v>
      </c>
      <c r="M24" s="10"/>
    </row>
    <row r="25" spans="1:13" x14ac:dyDescent="0.2">
      <c r="A25" s="60">
        <v>14</v>
      </c>
      <c r="B25" s="58" t="s">
        <v>130</v>
      </c>
      <c r="C25" s="59" t="s">
        <v>230</v>
      </c>
      <c r="D25" s="60">
        <v>8090</v>
      </c>
      <c r="E25" s="10"/>
      <c r="F25" s="10">
        <v>1</v>
      </c>
      <c r="G25" s="10"/>
      <c r="H25" s="10"/>
      <c r="I25" s="10"/>
      <c r="J25" s="10"/>
      <c r="K25" s="10">
        <v>5</v>
      </c>
      <c r="L25" s="11">
        <v>44306</v>
      </c>
      <c r="M25" s="10"/>
    </row>
    <row r="26" spans="1:13" x14ac:dyDescent="0.2">
      <c r="A26" s="60">
        <v>2</v>
      </c>
      <c r="B26" s="58" t="s">
        <v>231</v>
      </c>
      <c r="C26" s="59" t="s">
        <v>232</v>
      </c>
      <c r="D26" s="60">
        <v>5980</v>
      </c>
      <c r="E26" s="10"/>
      <c r="F26" s="10">
        <v>1</v>
      </c>
      <c r="G26" s="10"/>
      <c r="H26" s="10"/>
      <c r="I26" s="10"/>
      <c r="J26" s="10"/>
      <c r="K26" s="10">
        <v>5</v>
      </c>
      <c r="L26" s="11">
        <v>44306</v>
      </c>
      <c r="M26" s="10"/>
    </row>
    <row r="27" spans="1:13" x14ac:dyDescent="0.2">
      <c r="A27" s="60">
        <v>7</v>
      </c>
      <c r="B27" s="58" t="s">
        <v>233</v>
      </c>
      <c r="C27" s="59" t="s">
        <v>234</v>
      </c>
      <c r="D27" s="60">
        <v>8245</v>
      </c>
      <c r="E27" s="10"/>
      <c r="F27" s="10"/>
      <c r="G27" s="10">
        <v>1</v>
      </c>
      <c r="H27" s="10"/>
      <c r="I27" s="10"/>
      <c r="J27" s="10"/>
      <c r="K27" s="10">
        <v>10</v>
      </c>
      <c r="L27" s="11">
        <v>44308</v>
      </c>
      <c r="M27" s="10"/>
    </row>
    <row r="28" spans="1:13" x14ac:dyDescent="0.2">
      <c r="A28" s="60">
        <v>25</v>
      </c>
      <c r="B28" s="58" t="s">
        <v>89</v>
      </c>
      <c r="C28" s="59" t="s">
        <v>235</v>
      </c>
      <c r="D28" s="60">
        <v>5897</v>
      </c>
      <c r="E28" s="10"/>
      <c r="F28" s="10"/>
      <c r="G28" s="10">
        <v>1</v>
      </c>
      <c r="H28" s="10"/>
      <c r="I28" s="10"/>
      <c r="J28" s="10"/>
      <c r="K28" s="10">
        <v>10</v>
      </c>
      <c r="L28" s="11">
        <v>44308</v>
      </c>
      <c r="M28" s="10"/>
    </row>
    <row r="29" spans="1:13" x14ac:dyDescent="0.2">
      <c r="A29" s="60">
        <v>5</v>
      </c>
      <c r="B29" s="58" t="s">
        <v>89</v>
      </c>
      <c r="C29" s="59" t="s">
        <v>235</v>
      </c>
      <c r="D29" s="60">
        <v>3620</v>
      </c>
      <c r="E29" s="10"/>
      <c r="F29" s="10"/>
      <c r="G29" s="10">
        <v>1</v>
      </c>
      <c r="H29" s="10"/>
      <c r="I29" s="10"/>
      <c r="J29" s="10"/>
      <c r="K29" s="10">
        <v>10</v>
      </c>
      <c r="L29" s="11">
        <v>44308</v>
      </c>
      <c r="M29" s="10"/>
    </row>
    <row r="30" spans="1:13" x14ac:dyDescent="0.2">
      <c r="A30" s="60">
        <v>2</v>
      </c>
      <c r="B30" s="58" t="s">
        <v>236</v>
      </c>
      <c r="C30" s="59" t="s">
        <v>95</v>
      </c>
      <c r="D30" s="60">
        <v>6517</v>
      </c>
      <c r="E30" s="10"/>
      <c r="F30" s="10">
        <v>1</v>
      </c>
      <c r="G30" s="10"/>
      <c r="H30" s="10"/>
      <c r="I30" s="10"/>
      <c r="J30" s="10"/>
      <c r="K30" s="10">
        <v>5</v>
      </c>
      <c r="L30" s="11">
        <v>44308</v>
      </c>
      <c r="M30" s="10"/>
    </row>
    <row r="31" spans="1:13" x14ac:dyDescent="0.2">
      <c r="A31" s="60">
        <v>20</v>
      </c>
      <c r="B31" s="58" t="s">
        <v>237</v>
      </c>
      <c r="C31" s="59" t="s">
        <v>238</v>
      </c>
      <c r="D31" s="60">
        <v>10089</v>
      </c>
      <c r="E31" s="10"/>
      <c r="F31" s="10">
        <v>1</v>
      </c>
      <c r="G31" s="10"/>
      <c r="H31" s="10"/>
      <c r="I31" s="10"/>
      <c r="J31" s="10"/>
      <c r="K31" s="10">
        <v>5</v>
      </c>
      <c r="L31" s="11">
        <v>44312</v>
      </c>
      <c r="M31" s="10"/>
    </row>
    <row r="32" spans="1:13" x14ac:dyDescent="0.2">
      <c r="A32" s="60">
        <v>1</v>
      </c>
      <c r="B32" s="58" t="s">
        <v>163</v>
      </c>
      <c r="C32" s="59" t="s">
        <v>239</v>
      </c>
      <c r="D32" s="60">
        <v>7626</v>
      </c>
      <c r="E32" s="10"/>
      <c r="F32" s="10">
        <v>1</v>
      </c>
      <c r="G32" s="10"/>
      <c r="H32" s="10"/>
      <c r="I32" s="10"/>
      <c r="J32" s="10"/>
      <c r="K32" s="10">
        <v>2</v>
      </c>
      <c r="L32" s="11">
        <v>44312</v>
      </c>
      <c r="M32" s="10"/>
    </row>
    <row r="33" spans="1:13" x14ac:dyDescent="0.2">
      <c r="A33" s="60">
        <v>3</v>
      </c>
      <c r="B33" s="58" t="s">
        <v>240</v>
      </c>
      <c r="C33" s="59" t="s">
        <v>241</v>
      </c>
      <c r="D33" s="60">
        <v>7327</v>
      </c>
      <c r="E33" s="10"/>
      <c r="F33" s="10">
        <v>1</v>
      </c>
      <c r="G33" s="10"/>
      <c r="H33" s="10"/>
      <c r="I33" s="10"/>
      <c r="J33" s="10"/>
      <c r="K33" s="10">
        <v>2</v>
      </c>
      <c r="L33" s="11">
        <v>44312</v>
      </c>
      <c r="M33" s="10"/>
    </row>
    <row r="34" spans="1:13" x14ac:dyDescent="0.2">
      <c r="A34" s="60">
        <v>10</v>
      </c>
      <c r="B34" s="58" t="s">
        <v>242</v>
      </c>
      <c r="C34" s="59" t="s">
        <v>243</v>
      </c>
      <c r="D34" s="60">
        <v>7805</v>
      </c>
      <c r="E34" s="10"/>
      <c r="F34" s="10"/>
      <c r="G34" s="10">
        <v>1</v>
      </c>
      <c r="H34" s="10"/>
      <c r="I34" s="10"/>
      <c r="J34" s="10"/>
      <c r="K34" s="10">
        <v>10</v>
      </c>
      <c r="L34" s="11">
        <v>44465</v>
      </c>
      <c r="M34" s="10"/>
    </row>
    <row r="35" spans="1:13" x14ac:dyDescent="0.2">
      <c r="A35" s="60">
        <v>96</v>
      </c>
      <c r="B35" s="58" t="s">
        <v>244</v>
      </c>
      <c r="C35" s="59" t="s">
        <v>245</v>
      </c>
      <c r="D35" s="60">
        <v>10070</v>
      </c>
      <c r="E35" s="10"/>
      <c r="F35" s="10"/>
      <c r="G35" s="10">
        <v>1</v>
      </c>
      <c r="H35" s="10"/>
      <c r="I35" s="10"/>
      <c r="J35" s="10"/>
      <c r="K35" s="10">
        <v>10</v>
      </c>
      <c r="L35" s="11">
        <v>44312</v>
      </c>
      <c r="M35" s="10"/>
    </row>
    <row r="36" spans="1:13" x14ac:dyDescent="0.2">
      <c r="A36" s="60">
        <v>40</v>
      </c>
      <c r="B36" s="58" t="s">
        <v>103</v>
      </c>
      <c r="C36" s="59" t="s">
        <v>246</v>
      </c>
      <c r="D36" s="60">
        <v>9373</v>
      </c>
      <c r="E36" s="10"/>
      <c r="F36" s="10">
        <v>1</v>
      </c>
      <c r="G36" s="10"/>
      <c r="H36" s="10"/>
      <c r="I36" s="10"/>
      <c r="J36" s="10"/>
      <c r="K36" s="10">
        <v>5</v>
      </c>
      <c r="L36" s="11">
        <v>44312</v>
      </c>
      <c r="M36" s="10"/>
    </row>
    <row r="37" spans="1:13" x14ac:dyDescent="0.2">
      <c r="A37" s="60"/>
      <c r="B37" s="58"/>
      <c r="C37" s="59"/>
      <c r="D37" s="60"/>
      <c r="E37" s="10"/>
      <c r="F37" s="10"/>
      <c r="G37" s="10"/>
      <c r="H37" s="10"/>
      <c r="I37" s="10"/>
      <c r="J37" s="10"/>
      <c r="K37" s="10"/>
      <c r="L37" s="11"/>
      <c r="M37" s="10"/>
    </row>
    <row r="38" spans="1:13" x14ac:dyDescent="0.2">
      <c r="A38" s="60"/>
      <c r="B38" s="58"/>
      <c r="C38" s="59"/>
      <c r="D38" s="60"/>
      <c r="E38" s="10"/>
      <c r="F38" s="10"/>
      <c r="G38" s="10"/>
      <c r="H38" s="10"/>
      <c r="I38" s="10"/>
      <c r="J38" s="10"/>
      <c r="K38" s="10"/>
      <c r="L38" s="11"/>
      <c r="M38" s="10"/>
    </row>
    <row r="39" spans="1:13" x14ac:dyDescent="0.2">
      <c r="A39" s="60"/>
      <c r="B39" s="58"/>
      <c r="C39" s="59"/>
      <c r="D39" s="60"/>
      <c r="E39" s="10"/>
      <c r="F39" s="10"/>
      <c r="G39" s="10"/>
      <c r="H39" s="10"/>
      <c r="I39" s="10"/>
      <c r="J39" s="10"/>
      <c r="K39" s="10"/>
      <c r="L39" s="11"/>
      <c r="M39" s="10"/>
    </row>
    <row r="40" spans="1:13" x14ac:dyDescent="0.2">
      <c r="A40" s="60"/>
      <c r="B40" s="58"/>
      <c r="C40" s="59"/>
      <c r="D40" s="60"/>
      <c r="E40" s="10"/>
      <c r="F40" s="10"/>
      <c r="G40" s="10"/>
      <c r="H40" s="10"/>
      <c r="I40" s="10"/>
      <c r="J40" s="10"/>
      <c r="K40" s="10"/>
      <c r="L40" s="11"/>
      <c r="M40" s="10"/>
    </row>
    <row r="41" spans="1:13" x14ac:dyDescent="0.2">
      <c r="A41" s="60"/>
      <c r="B41" s="58"/>
      <c r="C41" s="59"/>
      <c r="D41" s="60"/>
      <c r="E41" s="10"/>
      <c r="F41" s="10"/>
      <c r="G41" s="10"/>
      <c r="H41" s="10"/>
      <c r="I41" s="10"/>
      <c r="J41" s="10"/>
      <c r="K41" s="10"/>
      <c r="L41" s="11"/>
      <c r="M41" s="10"/>
    </row>
    <row r="42" spans="1:13" x14ac:dyDescent="0.2">
      <c r="A42" s="60"/>
      <c r="B42" s="58"/>
      <c r="C42" s="59"/>
      <c r="D42" s="60"/>
      <c r="E42" s="10"/>
      <c r="F42" s="10"/>
      <c r="G42" s="10"/>
      <c r="H42" s="10"/>
      <c r="I42" s="10"/>
      <c r="J42" s="10"/>
      <c r="K42" s="10"/>
      <c r="L42" s="11"/>
      <c r="M42" s="10"/>
    </row>
    <row r="43" spans="1:13" x14ac:dyDescent="0.2">
      <c r="A43" s="60"/>
      <c r="B43" s="58"/>
      <c r="C43" s="59"/>
      <c r="D43" s="60"/>
      <c r="E43" s="10"/>
      <c r="F43" s="10"/>
      <c r="G43" s="10"/>
      <c r="H43" s="10"/>
      <c r="I43" s="10"/>
      <c r="J43" s="10"/>
      <c r="K43" s="10"/>
      <c r="L43" s="11"/>
      <c r="M43" s="10"/>
    </row>
    <row r="44" spans="1:13" x14ac:dyDescent="0.2">
      <c r="A44" s="60"/>
      <c r="B44" s="58"/>
      <c r="C44" s="59"/>
      <c r="D44" s="60"/>
      <c r="E44" s="10"/>
      <c r="F44" s="10"/>
      <c r="G44" s="10"/>
      <c r="H44" s="10"/>
      <c r="I44" s="10"/>
      <c r="J44" s="10"/>
      <c r="K44" s="10"/>
      <c r="L44" s="11"/>
      <c r="M44" s="10"/>
    </row>
    <row r="45" spans="1:13" x14ac:dyDescent="0.2">
      <c r="A45" s="60"/>
      <c r="B45" s="58"/>
      <c r="C45" s="59"/>
      <c r="D45" s="60"/>
      <c r="E45" s="10"/>
      <c r="F45" s="10"/>
      <c r="G45" s="10"/>
      <c r="H45" s="10"/>
      <c r="I45" s="10"/>
      <c r="J45" s="10"/>
      <c r="K45" s="10"/>
      <c r="L45" s="11"/>
      <c r="M45" s="10"/>
    </row>
    <row r="46" spans="1:13" x14ac:dyDescent="0.2">
      <c r="A46" s="60"/>
      <c r="B46" s="58"/>
      <c r="C46" s="59"/>
      <c r="D46" s="60"/>
      <c r="E46" s="10"/>
      <c r="F46" s="10"/>
      <c r="G46" s="10"/>
      <c r="H46" s="10"/>
      <c r="I46" s="10"/>
      <c r="J46" s="10"/>
      <c r="K46" s="10"/>
      <c r="L46" s="11"/>
      <c r="M46" s="10"/>
    </row>
    <row r="47" spans="1:13" x14ac:dyDescent="0.2">
      <c r="A47" s="60"/>
      <c r="B47" s="58"/>
      <c r="C47" s="59"/>
      <c r="D47" s="60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60"/>
      <c r="B48" s="58"/>
      <c r="C48" s="59"/>
      <c r="D48" s="60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60"/>
      <c r="B49" s="58"/>
      <c r="C49" s="59"/>
      <c r="D49" s="60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60"/>
      <c r="B50" s="58"/>
      <c r="C50" s="59"/>
      <c r="D50" s="60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60"/>
      <c r="B51" s="58"/>
      <c r="C51" s="59"/>
      <c r="D51" s="60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60"/>
      <c r="B52" s="58"/>
      <c r="C52" s="59"/>
      <c r="D52" s="60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60"/>
      <c r="B53" s="58"/>
      <c r="C53" s="59"/>
      <c r="D53" s="60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60"/>
      <c r="B54" s="58"/>
      <c r="C54" s="59"/>
      <c r="D54" s="60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60"/>
      <c r="B55" s="58"/>
      <c r="C55" s="59"/>
      <c r="D55" s="60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60"/>
      <c r="B56" s="58"/>
      <c r="C56" s="59"/>
      <c r="D56" s="60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60"/>
      <c r="B57" s="58"/>
      <c r="C57" s="59"/>
      <c r="D57" s="60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60"/>
      <c r="B58" s="58"/>
      <c r="C58" s="12"/>
      <c r="D58" s="60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60"/>
      <c r="B59" s="58"/>
      <c r="C59" s="59"/>
      <c r="D59" s="60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60"/>
      <c r="B60" s="58"/>
      <c r="C60" s="59"/>
      <c r="D60" s="60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60"/>
      <c r="B61" s="58"/>
      <c r="C61" s="59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60"/>
      <c r="B62" s="58"/>
      <c r="C62" s="59"/>
      <c r="D62" s="60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60"/>
      <c r="B63" s="58"/>
      <c r="C63" s="59"/>
      <c r="D63" s="60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60"/>
      <c r="B64" s="58"/>
      <c r="C64" s="59"/>
      <c r="D64" s="60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60"/>
      <c r="B65" s="58"/>
      <c r="C65" s="59"/>
      <c r="D65" s="60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60"/>
      <c r="B66" s="58"/>
      <c r="C66" s="59"/>
      <c r="D66" s="60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60"/>
      <c r="B67" s="58"/>
      <c r="C67" s="59"/>
      <c r="D67" s="60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60"/>
      <c r="B68" s="58"/>
      <c r="C68" s="59"/>
      <c r="D68" s="60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60"/>
      <c r="B69" s="58"/>
      <c r="C69" s="59"/>
      <c r="D69" s="60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60"/>
      <c r="B70" s="58"/>
      <c r="C70" s="59"/>
      <c r="D70" s="60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60"/>
      <c r="B71" s="58"/>
      <c r="C71" s="59"/>
      <c r="D71" s="60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60"/>
      <c r="B72" s="58"/>
      <c r="C72" s="59"/>
      <c r="D72" s="60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61"/>
      <c r="B73" s="14"/>
      <c r="C73" s="15"/>
      <c r="D73" s="61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60"/>
      <c r="B74" s="58"/>
      <c r="C74" s="59"/>
      <c r="D74" s="60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60"/>
      <c r="B75" s="58"/>
      <c r="C75" s="59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60"/>
      <c r="B76" s="58"/>
      <c r="C76" s="59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60"/>
      <c r="B77" s="58"/>
      <c r="C77" s="59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60"/>
      <c r="B78" s="58"/>
      <c r="C78" s="59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60"/>
      <c r="B79" s="58"/>
      <c r="C79" s="59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60"/>
      <c r="B80" s="58"/>
      <c r="C80" s="59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60"/>
      <c r="B81" s="58"/>
      <c r="C81" s="59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60"/>
      <c r="B82" s="58"/>
      <c r="C82" s="59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60"/>
      <c r="B83" s="58"/>
      <c r="C83" s="59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60"/>
      <c r="B84" s="58"/>
      <c r="C84" s="59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60"/>
      <c r="B85" s="58"/>
      <c r="C85" s="59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60"/>
      <c r="B86" s="58"/>
      <c r="C86" s="59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60"/>
      <c r="B87" s="58"/>
      <c r="C87" s="59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60"/>
      <c r="B88" s="58"/>
      <c r="C88" s="59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60"/>
      <c r="B89" s="58"/>
      <c r="C89" s="59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60"/>
      <c r="B90" s="58"/>
      <c r="C90" s="59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60"/>
      <c r="B91" s="58"/>
      <c r="C91" s="59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60"/>
      <c r="B92" s="58"/>
      <c r="C92" s="59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60"/>
      <c r="B93" s="58"/>
      <c r="C93" s="59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60"/>
      <c r="B94" s="58"/>
      <c r="C94" s="59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60"/>
      <c r="B95" s="58"/>
      <c r="C95" s="59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60"/>
      <c r="B96" s="58"/>
      <c r="C96" s="59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60"/>
      <c r="B97" s="58"/>
      <c r="C97" s="59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60"/>
      <c r="B98" s="58"/>
      <c r="C98" s="59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60"/>
      <c r="B99" s="58"/>
      <c r="C99" s="59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60"/>
      <c r="B100" s="58"/>
      <c r="C100" s="59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60"/>
      <c r="B101" s="58"/>
      <c r="C101" s="59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60"/>
      <c r="B102" s="58"/>
      <c r="C102" s="59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60"/>
      <c r="B103" s="58"/>
      <c r="C103" s="59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60"/>
      <c r="B104" s="58"/>
      <c r="C104" s="59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60"/>
      <c r="B105" s="58"/>
      <c r="C105" s="59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60"/>
      <c r="B106" s="58"/>
      <c r="C106" s="59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60"/>
      <c r="B107" s="58"/>
      <c r="C107" s="59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60"/>
      <c r="B108" s="58"/>
      <c r="C108" s="59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60"/>
      <c r="B109" s="58"/>
      <c r="C109" s="59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60"/>
      <c r="B110" s="58"/>
      <c r="C110" s="59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60"/>
      <c r="B111" s="58"/>
      <c r="C111" s="59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60"/>
      <c r="B112" s="58"/>
      <c r="C112" s="59"/>
      <c r="D112" s="10"/>
      <c r="E112" s="10">
        <f>SUM(E4:E111)</f>
        <v>1</v>
      </c>
      <c r="F112" s="10">
        <f>SUM(F4:F111)</f>
        <v>13</v>
      </c>
      <c r="G112" s="10">
        <f>SUM(G4:G111)</f>
        <v>19</v>
      </c>
      <c r="H112" s="10">
        <f>SUM(H4:H111)</f>
        <v>0</v>
      </c>
      <c r="I112" s="10">
        <f>SUM(I4:I111)</f>
        <v>0</v>
      </c>
      <c r="J112" s="10"/>
      <c r="K112" s="10"/>
      <c r="L112" s="10"/>
      <c r="M112" s="10"/>
    </row>
    <row r="113" spans="1:13" x14ac:dyDescent="0.2">
      <c r="A113" s="60"/>
      <c r="B113" s="58"/>
      <c r="C113" s="59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250</v>
      </c>
      <c r="M115" s="116"/>
    </row>
    <row r="118" spans="1:13" s="26" customFormat="1" x14ac:dyDescent="0.2">
      <c r="A118" s="60" t="s">
        <v>16</v>
      </c>
      <c r="B118" s="58" t="s">
        <v>247</v>
      </c>
      <c r="C118" s="59">
        <v>1009</v>
      </c>
      <c r="D118" s="28">
        <f>B118/C118</f>
        <v>9.9108027750247768E-4</v>
      </c>
      <c r="H118" s="57"/>
      <c r="L118" s="27"/>
    </row>
    <row r="119" spans="1:13" s="26" customFormat="1" x14ac:dyDescent="0.2">
      <c r="A119" s="60" t="s">
        <v>27</v>
      </c>
      <c r="B119" s="58" t="s">
        <v>248</v>
      </c>
      <c r="C119" s="62">
        <v>1009</v>
      </c>
      <c r="D119" s="28">
        <f t="shared" ref="D119:D122" si="0">B119/C119</f>
        <v>1.288404360753221E-2</v>
      </c>
      <c r="L119" s="27"/>
    </row>
    <row r="120" spans="1:13" s="26" customFormat="1" x14ac:dyDescent="0.2">
      <c r="A120" s="60" t="s">
        <v>28</v>
      </c>
      <c r="B120" s="58" t="s">
        <v>249</v>
      </c>
      <c r="C120" s="62">
        <v>1009</v>
      </c>
      <c r="D120" s="28">
        <f t="shared" si="0"/>
        <v>1.8830525272547076E-2</v>
      </c>
      <c r="L120" s="27"/>
    </row>
    <row r="121" spans="1:13" s="26" customFormat="1" x14ac:dyDescent="0.2">
      <c r="A121" s="60" t="s">
        <v>29</v>
      </c>
      <c r="B121" s="58" t="s">
        <v>188</v>
      </c>
      <c r="C121" s="62">
        <v>1009</v>
      </c>
      <c r="D121" s="28">
        <f t="shared" si="0"/>
        <v>0</v>
      </c>
      <c r="L121" s="27"/>
    </row>
    <row r="122" spans="1:13" s="26" customFormat="1" x14ac:dyDescent="0.2">
      <c r="A122" s="60" t="s">
        <v>30</v>
      </c>
      <c r="B122" s="58" t="s">
        <v>188</v>
      </c>
      <c r="C122" s="62">
        <v>1009</v>
      </c>
      <c r="D122" s="28">
        <f t="shared" si="0"/>
        <v>0</v>
      </c>
      <c r="L122" s="27"/>
    </row>
    <row r="123" spans="1:13" s="26" customFormat="1" ht="15" x14ac:dyDescent="0.25">
      <c r="A123" s="60"/>
      <c r="B123" s="58"/>
      <c r="C123" s="29"/>
      <c r="D123" s="28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3"/>
  <sheetViews>
    <sheetView topLeftCell="A45" workbookViewId="0">
      <selection activeCell="A109" sqref="A109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6.57031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65">
        <v>12</v>
      </c>
      <c r="B4" s="63" t="s">
        <v>251</v>
      </c>
      <c r="C4" s="64" t="s">
        <v>57</v>
      </c>
      <c r="D4" s="65">
        <v>10194</v>
      </c>
      <c r="E4" s="10"/>
      <c r="F4" s="10">
        <v>1</v>
      </c>
      <c r="G4" s="10"/>
      <c r="H4" s="10"/>
      <c r="I4" s="10"/>
      <c r="J4" s="10">
        <v>914</v>
      </c>
      <c r="K4" s="10">
        <v>5</v>
      </c>
      <c r="L4" s="11">
        <v>44319</v>
      </c>
      <c r="M4" s="10"/>
    </row>
    <row r="5" spans="1:13" x14ac:dyDescent="0.2">
      <c r="A5" s="65">
        <v>1</v>
      </c>
      <c r="B5" s="63" t="s">
        <v>252</v>
      </c>
      <c r="C5" s="64" t="s">
        <v>253</v>
      </c>
      <c r="D5" s="65">
        <v>8081</v>
      </c>
      <c r="E5" s="10"/>
      <c r="F5" s="10">
        <v>1</v>
      </c>
      <c r="G5" s="10"/>
      <c r="H5" s="10"/>
      <c r="I5" s="10"/>
      <c r="J5" s="10">
        <v>1016</v>
      </c>
      <c r="K5" s="10">
        <v>5</v>
      </c>
      <c r="L5" s="11">
        <v>44321</v>
      </c>
      <c r="M5" s="10"/>
    </row>
    <row r="6" spans="1:13" x14ac:dyDescent="0.2">
      <c r="A6" s="65">
        <v>1</v>
      </c>
      <c r="B6" s="63" t="s">
        <v>254</v>
      </c>
      <c r="C6" s="64" t="s">
        <v>255</v>
      </c>
      <c r="D6" s="65">
        <v>8081</v>
      </c>
      <c r="E6" s="10"/>
      <c r="F6" s="10">
        <v>1</v>
      </c>
      <c r="G6" s="10"/>
      <c r="H6" s="10"/>
      <c r="I6" s="10"/>
      <c r="J6" s="10">
        <v>1016</v>
      </c>
      <c r="K6" s="10">
        <v>5</v>
      </c>
      <c r="L6" s="11">
        <v>44321</v>
      </c>
      <c r="M6" s="10"/>
    </row>
    <row r="7" spans="1:13" x14ac:dyDescent="0.2">
      <c r="A7" s="65">
        <v>1</v>
      </c>
      <c r="B7" s="63" t="s">
        <v>256</v>
      </c>
      <c r="C7" s="64" t="s">
        <v>257</v>
      </c>
      <c r="D7" s="65">
        <v>8081</v>
      </c>
      <c r="E7" s="10"/>
      <c r="F7" s="10">
        <v>1</v>
      </c>
      <c r="G7" s="10"/>
      <c r="H7" s="10"/>
      <c r="I7" s="10"/>
      <c r="J7" s="10">
        <v>1016</v>
      </c>
      <c r="K7" s="10">
        <v>5</v>
      </c>
      <c r="L7" s="11">
        <v>44321</v>
      </c>
      <c r="M7" s="10"/>
    </row>
    <row r="8" spans="1:13" x14ac:dyDescent="0.2">
      <c r="A8" s="65">
        <v>6</v>
      </c>
      <c r="B8" s="63" t="s">
        <v>152</v>
      </c>
      <c r="C8" s="64" t="s">
        <v>258</v>
      </c>
      <c r="D8" s="65">
        <v>10428</v>
      </c>
      <c r="E8" s="10"/>
      <c r="F8" s="10"/>
      <c r="G8" s="10">
        <v>1</v>
      </c>
      <c r="H8" s="10"/>
      <c r="I8" s="10"/>
      <c r="J8" s="10">
        <v>1014</v>
      </c>
      <c r="K8" s="10">
        <v>10</v>
      </c>
      <c r="L8" s="11">
        <v>44321</v>
      </c>
      <c r="M8" s="10"/>
    </row>
    <row r="9" spans="1:13" x14ac:dyDescent="0.2">
      <c r="A9" s="65">
        <v>10</v>
      </c>
      <c r="B9" s="63" t="s">
        <v>259</v>
      </c>
      <c r="C9" s="64" t="s">
        <v>260</v>
      </c>
      <c r="D9" s="65">
        <v>10423</v>
      </c>
      <c r="E9" s="10"/>
      <c r="F9" s="10"/>
      <c r="G9" s="10">
        <v>1</v>
      </c>
      <c r="H9" s="10"/>
      <c r="I9" s="10"/>
      <c r="J9" s="10">
        <v>1061</v>
      </c>
      <c r="K9" s="10">
        <v>10</v>
      </c>
      <c r="L9" s="11">
        <v>44326</v>
      </c>
      <c r="M9" s="10"/>
    </row>
    <row r="10" spans="1:13" x14ac:dyDescent="0.2">
      <c r="A10" s="65">
        <v>12</v>
      </c>
      <c r="B10" s="63" t="s">
        <v>152</v>
      </c>
      <c r="C10" s="64" t="s">
        <v>261</v>
      </c>
      <c r="D10" s="65">
        <v>10565</v>
      </c>
      <c r="E10" s="10"/>
      <c r="F10" s="10"/>
      <c r="G10" s="10">
        <v>1</v>
      </c>
      <c r="H10" s="10"/>
      <c r="I10" s="10"/>
      <c r="J10" s="10">
        <v>1017</v>
      </c>
      <c r="K10" s="10">
        <v>10</v>
      </c>
      <c r="L10" s="11">
        <v>44323</v>
      </c>
      <c r="M10" s="10"/>
    </row>
    <row r="11" spans="1:13" x14ac:dyDescent="0.2">
      <c r="A11" s="65">
        <v>15</v>
      </c>
      <c r="B11" s="63" t="s">
        <v>262</v>
      </c>
      <c r="C11" s="64" t="s">
        <v>263</v>
      </c>
      <c r="D11" s="65">
        <v>10642</v>
      </c>
      <c r="E11" s="10"/>
      <c r="F11" s="10"/>
      <c r="G11" s="10">
        <v>1</v>
      </c>
      <c r="H11" s="10"/>
      <c r="I11" s="10"/>
      <c r="J11" s="10">
        <v>1018</v>
      </c>
      <c r="K11" s="10">
        <v>10</v>
      </c>
      <c r="L11" s="11">
        <v>44327</v>
      </c>
      <c r="M11" s="10"/>
    </row>
    <row r="12" spans="1:13" x14ac:dyDescent="0.2">
      <c r="A12" s="65">
        <v>1</v>
      </c>
      <c r="B12" s="63" t="s">
        <v>264</v>
      </c>
      <c r="C12" s="64" t="s">
        <v>265</v>
      </c>
      <c r="D12" s="65">
        <v>10639</v>
      </c>
      <c r="E12" s="10"/>
      <c r="F12" s="10"/>
      <c r="G12" s="10">
        <v>1</v>
      </c>
      <c r="H12" s="10"/>
      <c r="I12" s="10"/>
      <c r="J12" s="10">
        <v>1019</v>
      </c>
      <c r="K12" s="10">
        <v>10</v>
      </c>
      <c r="L12" s="11">
        <v>44327</v>
      </c>
      <c r="M12" s="10"/>
    </row>
    <row r="13" spans="1:13" x14ac:dyDescent="0.2">
      <c r="A13" s="65">
        <v>24</v>
      </c>
      <c r="B13" s="63" t="s">
        <v>266</v>
      </c>
      <c r="C13" s="64" t="s">
        <v>267</v>
      </c>
      <c r="D13" s="65">
        <v>10678</v>
      </c>
      <c r="E13" s="10"/>
      <c r="F13" s="10"/>
      <c r="G13" s="10">
        <v>1</v>
      </c>
      <c r="H13" s="10"/>
      <c r="I13" s="10"/>
      <c r="J13" s="10">
        <v>1021</v>
      </c>
      <c r="K13" s="10">
        <v>10</v>
      </c>
      <c r="L13" s="11">
        <v>44328</v>
      </c>
      <c r="M13" s="10"/>
    </row>
    <row r="14" spans="1:13" x14ac:dyDescent="0.2">
      <c r="A14" s="65">
        <v>24</v>
      </c>
      <c r="B14" s="63" t="s">
        <v>130</v>
      </c>
      <c r="C14" s="64" t="s">
        <v>230</v>
      </c>
      <c r="D14" s="65">
        <v>9340</v>
      </c>
      <c r="E14" s="10"/>
      <c r="F14" s="10">
        <v>1</v>
      </c>
      <c r="G14" s="10"/>
      <c r="H14" s="10"/>
      <c r="I14" s="10"/>
      <c r="J14" s="10">
        <v>1108</v>
      </c>
      <c r="K14" s="10">
        <v>5</v>
      </c>
      <c r="L14" s="11">
        <v>44331</v>
      </c>
      <c r="M14" s="10"/>
    </row>
    <row r="15" spans="1:13" x14ac:dyDescent="0.2">
      <c r="A15" s="65">
        <v>50</v>
      </c>
      <c r="B15" s="63" t="s">
        <v>268</v>
      </c>
      <c r="C15" s="64" t="s">
        <v>269</v>
      </c>
      <c r="D15" s="65">
        <v>10642</v>
      </c>
      <c r="E15" s="10"/>
      <c r="F15" s="10"/>
      <c r="G15" s="10">
        <v>1</v>
      </c>
      <c r="H15" s="10"/>
      <c r="I15" s="10"/>
      <c r="J15" s="10">
        <v>1062</v>
      </c>
      <c r="K15" s="10">
        <v>10</v>
      </c>
      <c r="L15" s="11">
        <v>44331</v>
      </c>
      <c r="M15" s="10"/>
    </row>
    <row r="16" spans="1:13" x14ac:dyDescent="0.2">
      <c r="A16" s="65">
        <v>50</v>
      </c>
      <c r="B16" s="63" t="s">
        <v>270</v>
      </c>
      <c r="C16" s="64" t="s">
        <v>269</v>
      </c>
      <c r="D16" s="65">
        <v>10721</v>
      </c>
      <c r="E16" s="10"/>
      <c r="F16" s="10"/>
      <c r="G16" s="10">
        <v>1</v>
      </c>
      <c r="H16" s="10"/>
      <c r="I16" s="10"/>
      <c r="J16" s="10">
        <v>1062</v>
      </c>
      <c r="K16" s="10">
        <v>10</v>
      </c>
      <c r="L16" s="11">
        <v>44331</v>
      </c>
      <c r="M16" s="10"/>
    </row>
    <row r="17" spans="1:13" x14ac:dyDescent="0.2">
      <c r="A17" s="65">
        <v>4</v>
      </c>
      <c r="B17" s="63" t="s">
        <v>271</v>
      </c>
      <c r="C17" s="64" t="s">
        <v>272</v>
      </c>
      <c r="D17" s="65">
        <v>10795</v>
      </c>
      <c r="E17" s="10"/>
      <c r="F17" s="10"/>
      <c r="G17" s="10">
        <v>1</v>
      </c>
      <c r="H17" s="10"/>
      <c r="I17" s="10"/>
      <c r="J17" s="10">
        <v>1063</v>
      </c>
      <c r="K17" s="10">
        <v>10</v>
      </c>
      <c r="L17" s="11">
        <v>44331</v>
      </c>
      <c r="M17" s="10"/>
    </row>
    <row r="18" spans="1:13" x14ac:dyDescent="0.2">
      <c r="A18" s="65">
        <v>2</v>
      </c>
      <c r="B18" s="63" t="s">
        <v>273</v>
      </c>
      <c r="C18" s="64" t="s">
        <v>276</v>
      </c>
      <c r="D18" s="65">
        <v>120285</v>
      </c>
      <c r="E18" s="10"/>
      <c r="F18" s="10"/>
      <c r="G18" s="10">
        <v>1</v>
      </c>
      <c r="H18" s="10"/>
      <c r="I18" s="10"/>
      <c r="J18" s="10">
        <v>1020</v>
      </c>
      <c r="K18" s="10">
        <v>10</v>
      </c>
      <c r="L18" s="11">
        <v>44331</v>
      </c>
      <c r="M18" s="10"/>
    </row>
    <row r="19" spans="1:13" x14ac:dyDescent="0.2">
      <c r="A19" s="65">
        <v>1</v>
      </c>
      <c r="B19" s="63" t="s">
        <v>274</v>
      </c>
      <c r="C19" s="64" t="s">
        <v>275</v>
      </c>
      <c r="D19" s="65">
        <v>120285</v>
      </c>
      <c r="E19" s="10"/>
      <c r="F19" s="10"/>
      <c r="G19" s="10">
        <v>1</v>
      </c>
      <c r="H19" s="10"/>
      <c r="I19" s="10"/>
      <c r="J19" s="10">
        <v>1020</v>
      </c>
      <c r="K19" s="10">
        <v>10</v>
      </c>
      <c r="L19" s="11">
        <v>44331</v>
      </c>
      <c r="M19" s="10"/>
    </row>
    <row r="20" spans="1:13" x14ac:dyDescent="0.2">
      <c r="A20" s="65">
        <v>1</v>
      </c>
      <c r="B20" s="63" t="s">
        <v>252</v>
      </c>
      <c r="C20" s="64" t="s">
        <v>277</v>
      </c>
      <c r="D20" s="65">
        <v>4978</v>
      </c>
      <c r="E20" s="10"/>
      <c r="F20" s="10">
        <v>1</v>
      </c>
      <c r="G20" s="10"/>
      <c r="H20" s="10"/>
      <c r="I20" s="10"/>
      <c r="J20" s="10">
        <v>1020</v>
      </c>
      <c r="K20" s="10">
        <v>5</v>
      </c>
      <c r="L20" s="11">
        <v>44328</v>
      </c>
      <c r="M20" s="10"/>
    </row>
    <row r="21" spans="1:13" x14ac:dyDescent="0.2">
      <c r="A21" s="65">
        <v>1</v>
      </c>
      <c r="B21" s="63" t="s">
        <v>278</v>
      </c>
      <c r="C21" s="64" t="s">
        <v>279</v>
      </c>
      <c r="D21" s="65">
        <v>113407</v>
      </c>
      <c r="E21" s="10"/>
      <c r="F21" s="10">
        <v>1</v>
      </c>
      <c r="G21" s="10"/>
      <c r="H21" s="10"/>
      <c r="I21" s="10"/>
      <c r="J21" s="10">
        <v>1109</v>
      </c>
      <c r="K21" s="10">
        <v>5</v>
      </c>
      <c r="L21" s="11">
        <v>44330</v>
      </c>
      <c r="M21" s="10"/>
    </row>
    <row r="22" spans="1:13" x14ac:dyDescent="0.2">
      <c r="A22" s="65">
        <v>5</v>
      </c>
      <c r="B22" s="63" t="s">
        <v>280</v>
      </c>
      <c r="C22" s="64" t="s">
        <v>281</v>
      </c>
      <c r="D22" s="65">
        <v>9985</v>
      </c>
      <c r="E22" s="10"/>
      <c r="F22" s="10"/>
      <c r="G22" s="10">
        <v>1</v>
      </c>
      <c r="H22" s="10"/>
      <c r="I22" s="10"/>
      <c r="J22" s="10">
        <v>689</v>
      </c>
      <c r="K22" s="10">
        <v>10</v>
      </c>
      <c r="L22" s="11">
        <v>44334</v>
      </c>
      <c r="M22" s="10"/>
    </row>
    <row r="23" spans="1:13" x14ac:dyDescent="0.2">
      <c r="A23" s="65">
        <v>43</v>
      </c>
      <c r="B23" s="63" t="s">
        <v>282</v>
      </c>
      <c r="C23" s="64" t="s">
        <v>223</v>
      </c>
      <c r="D23" s="65">
        <v>9148</v>
      </c>
      <c r="E23" s="10"/>
      <c r="F23" s="10"/>
      <c r="G23" s="10">
        <v>1</v>
      </c>
      <c r="H23" s="10"/>
      <c r="I23" s="10"/>
      <c r="J23" s="10">
        <v>1111</v>
      </c>
      <c r="K23" s="10">
        <v>10</v>
      </c>
      <c r="L23" s="11">
        <v>44340</v>
      </c>
      <c r="M23" s="10"/>
    </row>
    <row r="24" spans="1:13" x14ac:dyDescent="0.2">
      <c r="A24" s="65">
        <v>1</v>
      </c>
      <c r="B24" s="63" t="s">
        <v>94</v>
      </c>
      <c r="C24" s="64" t="s">
        <v>283</v>
      </c>
      <c r="D24" s="65">
        <v>8982</v>
      </c>
      <c r="E24" s="10"/>
      <c r="F24" s="10">
        <v>1</v>
      </c>
      <c r="G24" s="10"/>
      <c r="H24" s="10"/>
      <c r="I24" s="10"/>
      <c r="J24" s="10">
        <v>1064</v>
      </c>
      <c r="K24" s="10">
        <v>5</v>
      </c>
      <c r="L24" s="11">
        <v>44341</v>
      </c>
      <c r="M24" s="10"/>
    </row>
    <row r="25" spans="1:13" x14ac:dyDescent="0.2">
      <c r="A25" s="65">
        <v>1</v>
      </c>
      <c r="B25" s="63" t="s">
        <v>284</v>
      </c>
      <c r="C25" s="64" t="s">
        <v>285</v>
      </c>
      <c r="D25" s="65">
        <v>10818</v>
      </c>
      <c r="E25" s="10"/>
      <c r="F25" s="10">
        <v>1</v>
      </c>
      <c r="G25" s="10"/>
      <c r="H25" s="10"/>
      <c r="I25" s="10"/>
      <c r="J25" s="10">
        <v>1065</v>
      </c>
      <c r="K25" s="10">
        <v>5</v>
      </c>
      <c r="L25" s="11">
        <v>44341</v>
      </c>
      <c r="M25" s="10"/>
    </row>
    <row r="26" spans="1:13" x14ac:dyDescent="0.2">
      <c r="A26" s="65">
        <v>50</v>
      </c>
      <c r="B26" s="63" t="s">
        <v>286</v>
      </c>
      <c r="C26" s="64" t="s">
        <v>287</v>
      </c>
      <c r="D26" s="65">
        <v>11105</v>
      </c>
      <c r="E26" s="10"/>
      <c r="F26" s="10"/>
      <c r="G26" s="10">
        <v>1</v>
      </c>
      <c r="H26" s="10"/>
      <c r="I26" s="10"/>
      <c r="J26" s="10">
        <v>1026</v>
      </c>
      <c r="K26" s="10">
        <v>10</v>
      </c>
      <c r="L26" s="11">
        <v>44342</v>
      </c>
      <c r="M26" s="10"/>
    </row>
    <row r="27" spans="1:13" x14ac:dyDescent="0.2">
      <c r="A27" s="65">
        <v>50</v>
      </c>
      <c r="B27" s="63" t="s">
        <v>288</v>
      </c>
      <c r="C27" s="64" t="s">
        <v>289</v>
      </c>
      <c r="D27" s="65">
        <v>11105</v>
      </c>
      <c r="E27" s="10"/>
      <c r="F27" s="10"/>
      <c r="G27" s="10">
        <v>1</v>
      </c>
      <c r="H27" s="10"/>
      <c r="I27" s="10"/>
      <c r="J27" s="10">
        <v>1026</v>
      </c>
      <c r="K27" s="10">
        <v>10</v>
      </c>
      <c r="L27" s="11">
        <v>44342</v>
      </c>
      <c r="M27" s="10"/>
    </row>
    <row r="28" spans="1:13" x14ac:dyDescent="0.2">
      <c r="A28" s="65">
        <v>1</v>
      </c>
      <c r="B28" s="63" t="s">
        <v>290</v>
      </c>
      <c r="C28" s="64" t="s">
        <v>291</v>
      </c>
      <c r="D28" s="65">
        <v>11094</v>
      </c>
      <c r="E28" s="10"/>
      <c r="F28" s="10"/>
      <c r="G28" s="10">
        <v>1</v>
      </c>
      <c r="H28" s="10"/>
      <c r="I28" s="10"/>
      <c r="J28" s="10">
        <v>1028</v>
      </c>
      <c r="K28" s="10">
        <v>10</v>
      </c>
      <c r="L28" s="11">
        <v>44343</v>
      </c>
      <c r="M28" s="10"/>
    </row>
    <row r="29" spans="1:13" x14ac:dyDescent="0.2">
      <c r="A29" s="65">
        <v>1</v>
      </c>
      <c r="B29" s="63" t="s">
        <v>292</v>
      </c>
      <c r="C29" s="64" t="s">
        <v>293</v>
      </c>
      <c r="D29" s="65">
        <v>10581</v>
      </c>
      <c r="E29" s="10"/>
      <c r="F29" s="10"/>
      <c r="G29" s="10">
        <v>1</v>
      </c>
      <c r="H29" s="10"/>
      <c r="I29" s="10"/>
      <c r="J29" s="10">
        <v>1066</v>
      </c>
      <c r="K29" s="10">
        <v>10</v>
      </c>
      <c r="L29" s="11">
        <v>44344</v>
      </c>
      <c r="M29" s="10"/>
    </row>
    <row r="30" spans="1:13" x14ac:dyDescent="0.2">
      <c r="A30" s="65">
        <v>1</v>
      </c>
      <c r="B30" s="63" t="s">
        <v>294</v>
      </c>
      <c r="C30" s="64" t="s">
        <v>293</v>
      </c>
      <c r="D30" s="65">
        <v>10749</v>
      </c>
      <c r="E30" s="10"/>
      <c r="F30" s="10"/>
      <c r="G30" s="10">
        <v>1</v>
      </c>
      <c r="H30" s="10"/>
      <c r="I30" s="10"/>
      <c r="J30" s="10">
        <v>1066</v>
      </c>
      <c r="K30" s="10">
        <v>10</v>
      </c>
      <c r="L30" s="11">
        <v>44344</v>
      </c>
      <c r="M30" s="10"/>
    </row>
    <row r="31" spans="1:13" x14ac:dyDescent="0.2">
      <c r="A31" s="65">
        <v>1</v>
      </c>
      <c r="B31" s="63" t="s">
        <v>295</v>
      </c>
      <c r="C31" s="64" t="s">
        <v>293</v>
      </c>
      <c r="D31" s="65">
        <v>9981</v>
      </c>
      <c r="E31" s="10"/>
      <c r="F31" s="10">
        <v>1</v>
      </c>
      <c r="G31" s="10"/>
      <c r="H31" s="10"/>
      <c r="I31" s="10"/>
      <c r="J31" s="10">
        <v>916</v>
      </c>
      <c r="K31" s="10">
        <v>5</v>
      </c>
      <c r="L31" s="11">
        <v>44347</v>
      </c>
      <c r="M31" s="10"/>
    </row>
    <row r="32" spans="1:13" x14ac:dyDescent="0.2">
      <c r="A32" s="65">
        <v>1</v>
      </c>
      <c r="B32" s="63" t="s">
        <v>296</v>
      </c>
      <c r="C32" s="64" t="s">
        <v>297</v>
      </c>
      <c r="D32" s="65">
        <v>11298</v>
      </c>
      <c r="E32" s="10"/>
      <c r="F32" s="10"/>
      <c r="G32" s="10">
        <v>1</v>
      </c>
      <c r="H32" s="10"/>
      <c r="I32" s="10"/>
      <c r="J32" s="10">
        <v>1067</v>
      </c>
      <c r="K32" s="10">
        <v>10</v>
      </c>
      <c r="L32" s="11">
        <v>44347</v>
      </c>
      <c r="M32" s="10"/>
    </row>
    <row r="33" spans="1:13" x14ac:dyDescent="0.2">
      <c r="A33" s="65"/>
      <c r="B33" s="63"/>
      <c r="C33" s="64"/>
      <c r="D33" s="65"/>
      <c r="E33" s="10"/>
      <c r="F33" s="10"/>
      <c r="G33" s="10"/>
      <c r="H33" s="10"/>
      <c r="I33" s="10"/>
      <c r="J33" s="10"/>
      <c r="K33" s="10"/>
      <c r="L33" s="11"/>
      <c r="M33" s="10"/>
    </row>
    <row r="34" spans="1:13" x14ac:dyDescent="0.2">
      <c r="A34" s="65"/>
      <c r="B34" s="63"/>
      <c r="C34" s="64"/>
      <c r="D34" s="65"/>
      <c r="E34" s="10"/>
      <c r="F34" s="10"/>
      <c r="G34" s="10"/>
      <c r="H34" s="10"/>
      <c r="I34" s="10"/>
      <c r="J34" s="10"/>
      <c r="K34" s="10"/>
      <c r="L34" s="11"/>
      <c r="M34" s="10"/>
    </row>
    <row r="35" spans="1:13" x14ac:dyDescent="0.2">
      <c r="A35" s="65"/>
      <c r="B35" s="63"/>
      <c r="C35" s="64"/>
      <c r="D35" s="65"/>
      <c r="E35" s="10"/>
      <c r="F35" s="10"/>
      <c r="G35" s="10"/>
      <c r="H35" s="10"/>
      <c r="I35" s="10"/>
      <c r="J35" s="10"/>
      <c r="K35" s="10"/>
      <c r="L35" s="11"/>
      <c r="M35" s="10"/>
    </row>
    <row r="36" spans="1:13" x14ac:dyDescent="0.2">
      <c r="A36" s="65"/>
      <c r="B36" s="63"/>
      <c r="C36" s="64"/>
      <c r="D36" s="65"/>
      <c r="E36" s="10"/>
      <c r="F36" s="10"/>
      <c r="G36" s="10"/>
      <c r="H36" s="10"/>
      <c r="I36" s="10"/>
      <c r="J36" s="10"/>
      <c r="K36" s="10"/>
      <c r="L36" s="11"/>
      <c r="M36" s="10"/>
    </row>
    <row r="37" spans="1:13" x14ac:dyDescent="0.2">
      <c r="A37" s="65"/>
      <c r="B37" s="63"/>
      <c r="C37" s="64"/>
      <c r="D37" s="65"/>
      <c r="E37" s="10"/>
      <c r="F37" s="10"/>
      <c r="G37" s="10"/>
      <c r="H37" s="10"/>
      <c r="I37" s="10"/>
      <c r="J37" s="10"/>
      <c r="K37" s="10"/>
      <c r="L37" s="11"/>
      <c r="M37" s="10"/>
    </row>
    <row r="38" spans="1:13" x14ac:dyDescent="0.2">
      <c r="A38" s="65"/>
      <c r="B38" s="63"/>
      <c r="C38" s="64"/>
      <c r="D38" s="65"/>
      <c r="E38" s="10"/>
      <c r="F38" s="10"/>
      <c r="G38" s="10"/>
      <c r="H38" s="10"/>
      <c r="I38" s="10"/>
      <c r="J38" s="10"/>
      <c r="K38" s="10"/>
      <c r="L38" s="11"/>
      <c r="M38" s="10"/>
    </row>
    <row r="39" spans="1:13" x14ac:dyDescent="0.2">
      <c r="A39" s="65"/>
      <c r="B39" s="63"/>
      <c r="C39" s="64"/>
      <c r="D39" s="65"/>
      <c r="E39" s="10"/>
      <c r="F39" s="10"/>
      <c r="G39" s="10"/>
      <c r="H39" s="10"/>
      <c r="I39" s="10"/>
      <c r="J39" s="10"/>
      <c r="K39" s="10"/>
      <c r="L39" s="11"/>
      <c r="M39" s="10"/>
    </row>
    <row r="40" spans="1:13" x14ac:dyDescent="0.2">
      <c r="A40" s="65"/>
      <c r="B40" s="63"/>
      <c r="C40" s="64"/>
      <c r="D40" s="65"/>
      <c r="E40" s="10"/>
      <c r="F40" s="10"/>
      <c r="G40" s="10"/>
      <c r="H40" s="10"/>
      <c r="I40" s="10"/>
      <c r="J40" s="10"/>
      <c r="K40" s="10"/>
      <c r="L40" s="11"/>
      <c r="M40" s="10"/>
    </row>
    <row r="41" spans="1:13" x14ac:dyDescent="0.2">
      <c r="A41" s="65"/>
      <c r="B41" s="63"/>
      <c r="C41" s="64"/>
      <c r="D41" s="65"/>
      <c r="E41" s="10"/>
      <c r="F41" s="10"/>
      <c r="G41" s="10"/>
      <c r="H41" s="10"/>
      <c r="I41" s="10"/>
      <c r="J41" s="10"/>
      <c r="K41" s="10"/>
      <c r="L41" s="11"/>
      <c r="M41" s="10"/>
    </row>
    <row r="42" spans="1:13" x14ac:dyDescent="0.2">
      <c r="A42" s="65"/>
      <c r="B42" s="63"/>
      <c r="C42" s="64"/>
      <c r="D42" s="65"/>
      <c r="E42" s="10"/>
      <c r="F42" s="10"/>
      <c r="G42" s="10"/>
      <c r="H42" s="10"/>
      <c r="I42" s="10"/>
      <c r="J42" s="10"/>
      <c r="K42" s="10"/>
      <c r="L42" s="11"/>
      <c r="M42" s="10"/>
    </row>
    <row r="43" spans="1:13" x14ac:dyDescent="0.2">
      <c r="A43" s="65"/>
      <c r="B43" s="63"/>
      <c r="C43" s="64"/>
      <c r="D43" s="65"/>
      <c r="E43" s="10"/>
      <c r="F43" s="10"/>
      <c r="G43" s="10"/>
      <c r="H43" s="10"/>
      <c r="I43" s="10"/>
      <c r="J43" s="10"/>
      <c r="K43" s="10"/>
      <c r="L43" s="11"/>
      <c r="M43" s="10"/>
    </row>
    <row r="44" spans="1:13" x14ac:dyDescent="0.2">
      <c r="A44" s="65"/>
      <c r="B44" s="63"/>
      <c r="C44" s="64"/>
      <c r="D44" s="65"/>
      <c r="E44" s="10"/>
      <c r="F44" s="10"/>
      <c r="G44" s="10"/>
      <c r="H44" s="10"/>
      <c r="I44" s="10"/>
      <c r="J44" s="10"/>
      <c r="K44" s="10"/>
      <c r="L44" s="11"/>
      <c r="M44" s="10"/>
    </row>
    <row r="45" spans="1:13" x14ac:dyDescent="0.2">
      <c r="A45" s="65"/>
      <c r="B45" s="63"/>
      <c r="C45" s="64"/>
      <c r="D45" s="65"/>
      <c r="E45" s="10"/>
      <c r="F45" s="10"/>
      <c r="G45" s="10"/>
      <c r="H45" s="10"/>
      <c r="I45" s="10"/>
      <c r="J45" s="10"/>
      <c r="K45" s="10"/>
      <c r="L45" s="11"/>
      <c r="M45" s="10"/>
    </row>
    <row r="46" spans="1:13" x14ac:dyDescent="0.2">
      <c r="A46" s="65"/>
      <c r="B46" s="63"/>
      <c r="C46" s="64"/>
      <c r="D46" s="65"/>
      <c r="E46" s="10"/>
      <c r="F46" s="10"/>
      <c r="G46" s="10"/>
      <c r="H46" s="10"/>
      <c r="I46" s="10"/>
      <c r="J46" s="10"/>
      <c r="K46" s="10"/>
      <c r="L46" s="11"/>
      <c r="M46" s="10"/>
    </row>
    <row r="47" spans="1:13" x14ac:dyDescent="0.2">
      <c r="A47" s="65"/>
      <c r="B47" s="63"/>
      <c r="C47" s="64"/>
      <c r="D47" s="65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65"/>
      <c r="B48" s="63"/>
      <c r="C48" s="64"/>
      <c r="D48" s="65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65"/>
      <c r="B49" s="63"/>
      <c r="C49" s="64"/>
      <c r="D49" s="65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65"/>
      <c r="B50" s="63"/>
      <c r="C50" s="64"/>
      <c r="D50" s="65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65"/>
      <c r="B51" s="63"/>
      <c r="C51" s="64"/>
      <c r="D51" s="65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65"/>
      <c r="B52" s="63"/>
      <c r="C52" s="64"/>
      <c r="D52" s="65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65"/>
      <c r="B53" s="63"/>
      <c r="C53" s="64"/>
      <c r="D53" s="65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65"/>
      <c r="B54" s="63"/>
      <c r="C54" s="64"/>
      <c r="D54" s="65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65"/>
      <c r="B55" s="63"/>
      <c r="C55" s="64"/>
      <c r="D55" s="65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65"/>
      <c r="B56" s="63"/>
      <c r="C56" s="64"/>
      <c r="D56" s="65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65"/>
      <c r="B57" s="63"/>
      <c r="C57" s="64"/>
      <c r="D57" s="65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65"/>
      <c r="B58" s="63"/>
      <c r="C58" s="12"/>
      <c r="D58" s="65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65"/>
      <c r="B59" s="63"/>
      <c r="C59" s="64"/>
      <c r="D59" s="65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65"/>
      <c r="B60" s="63"/>
      <c r="C60" s="64"/>
      <c r="D60" s="65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65"/>
      <c r="B61" s="63"/>
      <c r="C61" s="64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65"/>
      <c r="B62" s="63"/>
      <c r="C62" s="64"/>
      <c r="D62" s="65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65"/>
      <c r="B63" s="63"/>
      <c r="C63" s="64"/>
      <c r="D63" s="65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65"/>
      <c r="B64" s="63"/>
      <c r="C64" s="64"/>
      <c r="D64" s="65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65"/>
      <c r="B65" s="63"/>
      <c r="C65" s="64"/>
      <c r="D65" s="65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65"/>
      <c r="B66" s="63"/>
      <c r="C66" s="64"/>
      <c r="D66" s="65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65"/>
      <c r="B67" s="63"/>
      <c r="C67" s="64"/>
      <c r="D67" s="65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65"/>
      <c r="B68" s="63"/>
      <c r="C68" s="64"/>
      <c r="D68" s="65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65"/>
      <c r="B69" s="63"/>
      <c r="C69" s="64"/>
      <c r="D69" s="65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65"/>
      <c r="B70" s="63"/>
      <c r="C70" s="64"/>
      <c r="D70" s="65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65"/>
      <c r="B71" s="63"/>
      <c r="C71" s="64"/>
      <c r="D71" s="65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65"/>
      <c r="B72" s="63"/>
      <c r="C72" s="64"/>
      <c r="D72" s="65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66"/>
      <c r="B73" s="14"/>
      <c r="C73" s="15"/>
      <c r="D73" s="66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65"/>
      <c r="B74" s="63"/>
      <c r="C74" s="64"/>
      <c r="D74" s="65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65"/>
      <c r="B75" s="63"/>
      <c r="C75" s="64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65"/>
      <c r="B76" s="63"/>
      <c r="C76" s="64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65"/>
      <c r="B77" s="63"/>
      <c r="C77" s="64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65"/>
      <c r="B78" s="63"/>
      <c r="C78" s="64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65"/>
      <c r="B79" s="63"/>
      <c r="C79" s="64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65"/>
      <c r="B80" s="63"/>
      <c r="C80" s="64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65"/>
      <c r="B81" s="63"/>
      <c r="C81" s="64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65"/>
      <c r="B82" s="63"/>
      <c r="C82" s="64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65"/>
      <c r="B83" s="63"/>
      <c r="C83" s="64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65"/>
      <c r="B84" s="63"/>
      <c r="C84" s="64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65"/>
      <c r="B85" s="63"/>
      <c r="C85" s="64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65"/>
      <c r="B86" s="63"/>
      <c r="C86" s="64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65"/>
      <c r="B87" s="63"/>
      <c r="C87" s="64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65"/>
      <c r="B88" s="63"/>
      <c r="C88" s="64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65"/>
      <c r="B89" s="63"/>
      <c r="C89" s="64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65"/>
      <c r="B90" s="63"/>
      <c r="C90" s="64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65"/>
      <c r="B91" s="63"/>
      <c r="C91" s="64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65"/>
      <c r="B92" s="63"/>
      <c r="C92" s="64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65"/>
      <c r="B93" s="63"/>
      <c r="C93" s="64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65"/>
      <c r="B94" s="63"/>
      <c r="C94" s="64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65"/>
      <c r="B95" s="63"/>
      <c r="C95" s="64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65"/>
      <c r="B96" s="63"/>
      <c r="C96" s="64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65"/>
      <c r="B97" s="63"/>
      <c r="C97" s="64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65"/>
      <c r="B98" s="63"/>
      <c r="C98" s="64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65"/>
      <c r="B99" s="63"/>
      <c r="C99" s="64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65"/>
      <c r="B100" s="63"/>
      <c r="C100" s="64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65"/>
      <c r="B101" s="63"/>
      <c r="C101" s="64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65"/>
      <c r="B102" s="63"/>
      <c r="C102" s="64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65"/>
      <c r="B103" s="63"/>
      <c r="C103" s="64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65"/>
      <c r="B104" s="63"/>
      <c r="C104" s="64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65"/>
      <c r="B105" s="63"/>
      <c r="C105" s="64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65"/>
      <c r="B106" s="63"/>
      <c r="C106" s="64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65"/>
      <c r="B107" s="63"/>
      <c r="C107" s="64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65"/>
      <c r="B108" s="63"/>
      <c r="C108" s="64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65"/>
      <c r="B109" s="63"/>
      <c r="C109" s="64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65"/>
      <c r="B110" s="63"/>
      <c r="C110" s="64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65"/>
      <c r="B111" s="63"/>
      <c r="C111" s="64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65"/>
      <c r="B112" s="63"/>
      <c r="C112" s="64"/>
      <c r="D112" s="10"/>
      <c r="E112" s="10">
        <f>SUM(E4:E111)</f>
        <v>0</v>
      </c>
      <c r="F112" s="10">
        <f>SUM(F4:F111)</f>
        <v>10</v>
      </c>
      <c r="G112" s="10">
        <f>SUM(G4:G111)</f>
        <v>19</v>
      </c>
      <c r="H112" s="10">
        <f>SUM(H4:H111)</f>
        <v>0</v>
      </c>
      <c r="I112" s="10">
        <f>SUM(I4:I111)</f>
        <v>0</v>
      </c>
      <c r="J112" s="10"/>
      <c r="K112" s="10"/>
      <c r="L112" s="10"/>
      <c r="M112" s="10"/>
    </row>
    <row r="113" spans="1:13" x14ac:dyDescent="0.2">
      <c r="A113" s="65"/>
      <c r="B113" s="63"/>
      <c r="C113" s="64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298</v>
      </c>
      <c r="M115" s="116"/>
    </row>
    <row r="118" spans="1:13" s="26" customFormat="1" x14ac:dyDescent="0.2">
      <c r="A118" s="65" t="s">
        <v>16</v>
      </c>
      <c r="B118" s="63" t="s">
        <v>188</v>
      </c>
      <c r="C118" s="64">
        <v>925</v>
      </c>
      <c r="D118" s="28">
        <f>B118/C118</f>
        <v>0</v>
      </c>
      <c r="H118" s="57"/>
      <c r="L118" s="27"/>
    </row>
    <row r="119" spans="1:13" s="26" customFormat="1" x14ac:dyDescent="0.2">
      <c r="A119" s="65" t="s">
        <v>27</v>
      </c>
      <c r="B119" s="63" t="s">
        <v>299</v>
      </c>
      <c r="C119" s="64">
        <v>925</v>
      </c>
      <c r="D119" s="28">
        <f t="shared" ref="D119:D122" si="0">B119/C119</f>
        <v>1.0810810810810811E-2</v>
      </c>
      <c r="L119" s="27"/>
    </row>
    <row r="120" spans="1:13" s="26" customFormat="1" x14ac:dyDescent="0.2">
      <c r="A120" s="65" t="s">
        <v>28</v>
      </c>
      <c r="B120" s="63" t="s">
        <v>249</v>
      </c>
      <c r="C120" s="64">
        <v>925</v>
      </c>
      <c r="D120" s="28">
        <f>B120/C120</f>
        <v>2.0540540540540539E-2</v>
      </c>
      <c r="L120" s="27"/>
    </row>
    <row r="121" spans="1:13" s="26" customFormat="1" x14ac:dyDescent="0.2">
      <c r="A121" s="65" t="s">
        <v>29</v>
      </c>
      <c r="B121" s="63" t="s">
        <v>188</v>
      </c>
      <c r="C121" s="64">
        <v>925</v>
      </c>
      <c r="D121" s="28">
        <f t="shared" si="0"/>
        <v>0</v>
      </c>
      <c r="L121" s="27"/>
    </row>
    <row r="122" spans="1:13" s="26" customFormat="1" x14ac:dyDescent="0.2">
      <c r="A122" s="65" t="s">
        <v>30</v>
      </c>
      <c r="B122" s="63" t="s">
        <v>188</v>
      </c>
      <c r="C122" s="64">
        <v>925</v>
      </c>
      <c r="D122" s="28">
        <f t="shared" si="0"/>
        <v>0</v>
      </c>
      <c r="L122" s="27"/>
    </row>
    <row r="123" spans="1:13" s="26" customFormat="1" ht="15" x14ac:dyDescent="0.25">
      <c r="A123" s="65"/>
      <c r="B123" s="63"/>
      <c r="C123" s="29"/>
      <c r="D123" s="28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3"/>
  <sheetViews>
    <sheetView topLeftCell="A106" workbookViewId="0">
      <selection activeCell="B115" sqref="B115:C115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6.57031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69">
        <v>480</v>
      </c>
      <c r="B4" s="67" t="s">
        <v>300</v>
      </c>
      <c r="C4" s="68" t="s">
        <v>301</v>
      </c>
      <c r="D4" s="69">
        <v>11036</v>
      </c>
      <c r="E4" s="10"/>
      <c r="F4" s="10"/>
      <c r="G4" s="10">
        <v>1</v>
      </c>
      <c r="H4" s="10"/>
      <c r="I4" s="10"/>
      <c r="J4" s="10">
        <v>1031</v>
      </c>
      <c r="K4" s="10">
        <v>10</v>
      </c>
      <c r="L4" s="11">
        <v>44355</v>
      </c>
      <c r="M4" s="10"/>
    </row>
    <row r="5" spans="1:13" x14ac:dyDescent="0.2">
      <c r="A5" s="69">
        <v>50</v>
      </c>
      <c r="B5" s="67" t="s">
        <v>302</v>
      </c>
      <c r="C5" s="68" t="s">
        <v>303</v>
      </c>
      <c r="D5" s="69">
        <v>11279</v>
      </c>
      <c r="E5" s="10"/>
      <c r="F5" s="10"/>
      <c r="G5" s="10">
        <v>1</v>
      </c>
      <c r="H5" s="10"/>
      <c r="I5" s="10"/>
      <c r="J5" s="10">
        <v>1029</v>
      </c>
      <c r="K5" s="10">
        <v>10</v>
      </c>
      <c r="L5" s="11">
        <v>44355</v>
      </c>
      <c r="M5" s="10"/>
    </row>
    <row r="6" spans="1:13" x14ac:dyDescent="0.2">
      <c r="A6" s="69">
        <v>12</v>
      </c>
      <c r="B6" s="67" t="s">
        <v>304</v>
      </c>
      <c r="C6" s="68" t="s">
        <v>305</v>
      </c>
      <c r="D6" s="69">
        <v>9170</v>
      </c>
      <c r="E6" s="10"/>
      <c r="F6" s="10"/>
      <c r="G6" s="10">
        <v>1</v>
      </c>
      <c r="H6" s="10"/>
      <c r="I6" s="10"/>
      <c r="J6" s="10">
        <v>1068</v>
      </c>
      <c r="K6" s="10">
        <v>10</v>
      </c>
      <c r="L6" s="11">
        <v>44355</v>
      </c>
      <c r="M6" s="10"/>
    </row>
    <row r="7" spans="1:13" x14ac:dyDescent="0.2">
      <c r="A7" s="69">
        <v>9</v>
      </c>
      <c r="B7" s="67" t="s">
        <v>306</v>
      </c>
      <c r="C7" s="68" t="s">
        <v>307</v>
      </c>
      <c r="D7" s="69">
        <v>9170</v>
      </c>
      <c r="E7" s="10"/>
      <c r="F7" s="10"/>
      <c r="G7" s="10">
        <v>1</v>
      </c>
      <c r="H7" s="10"/>
      <c r="I7" s="10"/>
      <c r="J7" s="10">
        <v>1068</v>
      </c>
      <c r="K7" s="10">
        <v>10</v>
      </c>
      <c r="L7" s="11">
        <v>44355</v>
      </c>
      <c r="M7" s="10"/>
    </row>
    <row r="8" spans="1:13" x14ac:dyDescent="0.2">
      <c r="A8" s="69">
        <v>192</v>
      </c>
      <c r="B8" s="67" t="s">
        <v>282</v>
      </c>
      <c r="C8" s="68" t="s">
        <v>308</v>
      </c>
      <c r="D8" s="69">
        <v>10145</v>
      </c>
      <c r="E8" s="10"/>
      <c r="F8" s="10"/>
      <c r="G8" s="10">
        <v>1</v>
      </c>
      <c r="H8" s="10"/>
      <c r="I8" s="10"/>
      <c r="J8" s="10">
        <v>1112</v>
      </c>
      <c r="K8" s="10">
        <v>10</v>
      </c>
      <c r="L8" s="11">
        <v>44357</v>
      </c>
      <c r="M8" s="10"/>
    </row>
    <row r="9" spans="1:13" x14ac:dyDescent="0.2">
      <c r="A9" s="69">
        <v>1</v>
      </c>
      <c r="B9" s="67" t="s">
        <v>309</v>
      </c>
      <c r="C9" s="68" t="s">
        <v>310</v>
      </c>
      <c r="D9" s="69">
        <v>10838</v>
      </c>
      <c r="E9" s="10"/>
      <c r="F9" s="10"/>
      <c r="G9" s="10">
        <v>1</v>
      </c>
      <c r="H9" s="10"/>
      <c r="I9" s="10"/>
      <c r="J9" s="10">
        <v>1113</v>
      </c>
      <c r="K9" s="10">
        <v>10</v>
      </c>
      <c r="L9" s="11">
        <v>44358</v>
      </c>
      <c r="M9" s="10"/>
    </row>
    <row r="10" spans="1:13" x14ac:dyDescent="0.2">
      <c r="A10" s="69">
        <v>1</v>
      </c>
      <c r="B10" s="67" t="s">
        <v>311</v>
      </c>
      <c r="C10" s="68" t="s">
        <v>78</v>
      </c>
      <c r="D10" s="69">
        <v>11441</v>
      </c>
      <c r="E10" s="10"/>
      <c r="F10" s="10"/>
      <c r="G10" s="10">
        <v>1</v>
      </c>
      <c r="H10" s="10"/>
      <c r="I10" s="10"/>
      <c r="J10" s="10">
        <v>1030</v>
      </c>
      <c r="K10" s="10">
        <v>10</v>
      </c>
      <c r="L10" s="11">
        <v>44355</v>
      </c>
      <c r="M10" s="10"/>
    </row>
    <row r="11" spans="1:13" x14ac:dyDescent="0.2">
      <c r="A11" s="69">
        <v>1000</v>
      </c>
      <c r="B11" s="67" t="s">
        <v>312</v>
      </c>
      <c r="C11" s="68" t="s">
        <v>313</v>
      </c>
      <c r="D11" s="69">
        <v>785</v>
      </c>
      <c r="E11" s="10"/>
      <c r="F11" s="10"/>
      <c r="G11" s="10"/>
      <c r="H11" s="10"/>
      <c r="I11" s="10">
        <v>1</v>
      </c>
      <c r="J11" s="10">
        <v>1116</v>
      </c>
      <c r="K11" s="10">
        <v>10</v>
      </c>
      <c r="L11" s="11">
        <v>44368</v>
      </c>
      <c r="M11" s="10"/>
    </row>
    <row r="12" spans="1:13" x14ac:dyDescent="0.2">
      <c r="A12" s="69">
        <v>4</v>
      </c>
      <c r="B12" s="68" t="s">
        <v>314</v>
      </c>
      <c r="C12" s="68" t="s">
        <v>315</v>
      </c>
      <c r="D12" s="69">
        <v>8538</v>
      </c>
      <c r="E12" s="10"/>
      <c r="F12" s="10"/>
      <c r="G12" s="10"/>
      <c r="H12" s="10"/>
      <c r="I12" s="10">
        <v>1</v>
      </c>
      <c r="J12" s="10">
        <v>1117</v>
      </c>
      <c r="K12" s="10">
        <v>10</v>
      </c>
      <c r="L12" s="11">
        <v>44368</v>
      </c>
      <c r="M12" s="10"/>
    </row>
    <row r="13" spans="1:13" x14ac:dyDescent="0.2">
      <c r="A13" s="69">
        <v>1</v>
      </c>
      <c r="B13" s="12">
        <v>41649</v>
      </c>
      <c r="C13" s="68" t="s">
        <v>316</v>
      </c>
      <c r="D13" s="69">
        <v>11999</v>
      </c>
      <c r="E13" s="10"/>
      <c r="F13" s="10">
        <v>1</v>
      </c>
      <c r="G13" s="10"/>
      <c r="H13" s="10"/>
      <c r="I13" s="10"/>
      <c r="J13" s="10">
        <v>911</v>
      </c>
      <c r="K13" s="10">
        <v>5</v>
      </c>
      <c r="L13" s="11">
        <v>44372</v>
      </c>
      <c r="M13" s="10"/>
    </row>
    <row r="14" spans="1:13" x14ac:dyDescent="0.2">
      <c r="A14" s="69">
        <v>1</v>
      </c>
      <c r="B14" s="67" t="s">
        <v>317</v>
      </c>
      <c r="C14" s="68" t="s">
        <v>318</v>
      </c>
      <c r="D14" s="69">
        <v>6811</v>
      </c>
      <c r="E14" s="10"/>
      <c r="F14" s="10"/>
      <c r="G14" s="10"/>
      <c r="H14" s="10"/>
      <c r="I14" s="10">
        <v>1</v>
      </c>
      <c r="J14" s="10">
        <v>692</v>
      </c>
      <c r="K14" s="10">
        <v>10</v>
      </c>
      <c r="L14" s="11">
        <v>44371</v>
      </c>
      <c r="M14" s="10"/>
    </row>
    <row r="15" spans="1:13" x14ac:dyDescent="0.2">
      <c r="A15" s="69">
        <v>192</v>
      </c>
      <c r="B15" s="67" t="s">
        <v>282</v>
      </c>
      <c r="C15" s="68" t="s">
        <v>245</v>
      </c>
      <c r="D15" s="69">
        <v>10929</v>
      </c>
      <c r="E15" s="10"/>
      <c r="F15" s="10">
        <v>1</v>
      </c>
      <c r="G15" s="10"/>
      <c r="H15" s="10"/>
      <c r="I15" s="10"/>
      <c r="J15" s="10">
        <v>1118</v>
      </c>
      <c r="K15" s="10">
        <v>5</v>
      </c>
      <c r="L15" s="11">
        <v>44371</v>
      </c>
      <c r="M15" s="10"/>
    </row>
    <row r="16" spans="1:13" x14ac:dyDescent="0.2">
      <c r="A16" s="69">
        <v>60</v>
      </c>
      <c r="B16" s="67" t="s">
        <v>319</v>
      </c>
      <c r="C16" s="68" t="s">
        <v>320</v>
      </c>
      <c r="D16" s="69">
        <v>10925</v>
      </c>
      <c r="E16" s="10"/>
      <c r="F16" s="10">
        <v>1</v>
      </c>
      <c r="G16" s="10"/>
      <c r="H16" s="10"/>
      <c r="I16" s="10"/>
      <c r="J16" s="10">
        <v>1118</v>
      </c>
      <c r="K16" s="10">
        <v>5</v>
      </c>
      <c r="L16" s="11">
        <v>44371</v>
      </c>
      <c r="M16" s="10"/>
    </row>
    <row r="17" spans="1:13" x14ac:dyDescent="0.2">
      <c r="A17" s="69">
        <v>2</v>
      </c>
      <c r="B17" s="67" t="s">
        <v>321</v>
      </c>
      <c r="C17" s="68" t="s">
        <v>322</v>
      </c>
      <c r="D17" s="69">
        <v>10973</v>
      </c>
      <c r="E17" s="10"/>
      <c r="F17" s="10"/>
      <c r="G17" s="10">
        <v>1</v>
      </c>
      <c r="H17" s="10"/>
      <c r="I17" s="10"/>
      <c r="J17" s="10">
        <v>1072</v>
      </c>
      <c r="K17" s="10">
        <v>10</v>
      </c>
      <c r="L17" s="11">
        <v>44371</v>
      </c>
      <c r="M17" s="10"/>
    </row>
    <row r="18" spans="1:13" x14ac:dyDescent="0.2">
      <c r="A18" s="69">
        <v>12</v>
      </c>
      <c r="B18" s="67" t="s">
        <v>323</v>
      </c>
      <c r="C18" s="68" t="s">
        <v>324</v>
      </c>
      <c r="D18" s="69">
        <v>11511</v>
      </c>
      <c r="E18" s="10"/>
      <c r="F18" s="10"/>
      <c r="G18" s="10">
        <v>1</v>
      </c>
      <c r="H18" s="10"/>
      <c r="I18" s="10"/>
      <c r="J18" s="10">
        <v>1073</v>
      </c>
      <c r="K18" s="10">
        <v>10</v>
      </c>
      <c r="L18" s="11">
        <v>44371</v>
      </c>
      <c r="M18" s="10"/>
    </row>
    <row r="19" spans="1:13" x14ac:dyDescent="0.2">
      <c r="A19" s="69">
        <v>1</v>
      </c>
      <c r="B19" s="67" t="s">
        <v>325</v>
      </c>
      <c r="C19" s="68" t="s">
        <v>326</v>
      </c>
      <c r="D19" s="69">
        <v>11511</v>
      </c>
      <c r="E19" s="10"/>
      <c r="F19" s="10"/>
      <c r="G19" s="10">
        <v>1</v>
      </c>
      <c r="H19" s="10"/>
      <c r="I19" s="10"/>
      <c r="J19" s="10">
        <v>1073</v>
      </c>
      <c r="K19" s="10">
        <v>10</v>
      </c>
      <c r="L19" s="11">
        <v>44371</v>
      </c>
      <c r="M19" s="10"/>
    </row>
    <row r="20" spans="1:13" x14ac:dyDescent="0.2">
      <c r="A20" s="69">
        <v>60</v>
      </c>
      <c r="B20" s="67" t="s">
        <v>327</v>
      </c>
      <c r="C20" s="68" t="s">
        <v>303</v>
      </c>
      <c r="D20" s="69">
        <v>11741</v>
      </c>
      <c r="E20" s="10"/>
      <c r="F20" s="10"/>
      <c r="G20" s="10">
        <v>1</v>
      </c>
      <c r="H20" s="10"/>
      <c r="I20" s="10"/>
      <c r="J20" s="10">
        <v>11741</v>
      </c>
      <c r="K20" s="10">
        <v>10</v>
      </c>
      <c r="L20" s="11">
        <v>44369</v>
      </c>
      <c r="M20" s="10"/>
    </row>
    <row r="21" spans="1:13" x14ac:dyDescent="0.2">
      <c r="A21" s="69">
        <v>1</v>
      </c>
      <c r="B21" s="67" t="s">
        <v>185</v>
      </c>
      <c r="C21" s="68" t="s">
        <v>328</v>
      </c>
      <c r="D21" s="69">
        <v>7745</v>
      </c>
      <c r="E21" s="10"/>
      <c r="F21" s="10">
        <v>1</v>
      </c>
      <c r="G21" s="10"/>
      <c r="H21" s="10"/>
      <c r="I21" s="10"/>
      <c r="J21" s="10">
        <v>1071</v>
      </c>
      <c r="K21" s="10">
        <v>2</v>
      </c>
      <c r="L21" s="11">
        <v>44371</v>
      </c>
      <c r="M21" s="10"/>
    </row>
    <row r="22" spans="1:13" x14ac:dyDescent="0.2">
      <c r="A22" s="69">
        <v>1</v>
      </c>
      <c r="B22" s="67" t="s">
        <v>329</v>
      </c>
      <c r="C22" s="68" t="s">
        <v>330</v>
      </c>
      <c r="D22" s="69">
        <v>11935</v>
      </c>
      <c r="E22" s="10"/>
      <c r="F22" s="10">
        <v>1</v>
      </c>
      <c r="G22" s="10"/>
      <c r="H22" s="10"/>
      <c r="I22" s="10"/>
      <c r="J22" s="10">
        <v>1070</v>
      </c>
      <c r="K22" s="10">
        <v>5</v>
      </c>
      <c r="L22" s="11">
        <v>44371</v>
      </c>
      <c r="M22" s="10"/>
    </row>
    <row r="23" spans="1:13" x14ac:dyDescent="0.2">
      <c r="A23" s="69">
        <v>1</v>
      </c>
      <c r="B23" s="67" t="s">
        <v>331</v>
      </c>
      <c r="C23" s="68" t="s">
        <v>332</v>
      </c>
      <c r="D23" s="69">
        <v>7220</v>
      </c>
      <c r="E23" s="10"/>
      <c r="F23" s="10">
        <v>1</v>
      </c>
      <c r="G23" s="10"/>
      <c r="H23" s="10"/>
      <c r="I23" s="10"/>
      <c r="J23" s="10">
        <v>1074</v>
      </c>
      <c r="K23" s="10">
        <v>5</v>
      </c>
      <c r="L23" s="11">
        <v>44371</v>
      </c>
      <c r="M23" s="10"/>
    </row>
    <row r="24" spans="1:13" x14ac:dyDescent="0.2">
      <c r="A24" s="69">
        <v>1</v>
      </c>
      <c r="B24" s="67" t="s">
        <v>333</v>
      </c>
      <c r="C24" s="68" t="s">
        <v>334</v>
      </c>
      <c r="D24" s="69">
        <v>11791</v>
      </c>
      <c r="E24" s="10"/>
      <c r="F24" s="10">
        <v>1</v>
      </c>
      <c r="G24" s="10"/>
      <c r="H24" s="10"/>
      <c r="I24" s="10"/>
      <c r="J24" s="10">
        <v>1074</v>
      </c>
      <c r="K24" s="10">
        <v>5</v>
      </c>
      <c r="L24" s="11">
        <v>44371</v>
      </c>
      <c r="M24" s="10"/>
    </row>
    <row r="25" spans="1:13" x14ac:dyDescent="0.2">
      <c r="A25" s="69">
        <v>1</v>
      </c>
      <c r="B25" s="67" t="s">
        <v>335</v>
      </c>
      <c r="C25" s="68" t="s">
        <v>324</v>
      </c>
      <c r="D25" s="69">
        <v>9155</v>
      </c>
      <c r="E25" s="10"/>
      <c r="F25" s="10">
        <v>1</v>
      </c>
      <c r="G25" s="10"/>
      <c r="H25" s="10"/>
      <c r="I25" s="10"/>
      <c r="J25" s="10">
        <v>1074</v>
      </c>
      <c r="K25" s="10">
        <v>5</v>
      </c>
      <c r="L25" s="11">
        <v>44371</v>
      </c>
      <c r="M25" s="10"/>
    </row>
    <row r="26" spans="1:13" x14ac:dyDescent="0.2">
      <c r="A26" s="69">
        <v>1</v>
      </c>
      <c r="B26" s="67" t="s">
        <v>336</v>
      </c>
      <c r="C26" s="68" t="s">
        <v>337</v>
      </c>
      <c r="D26" s="69">
        <v>6671</v>
      </c>
      <c r="E26" s="10"/>
      <c r="F26" s="10">
        <v>1</v>
      </c>
      <c r="G26" s="10"/>
      <c r="H26" s="10"/>
      <c r="I26" s="10"/>
      <c r="J26" s="10">
        <v>688</v>
      </c>
      <c r="K26" s="10">
        <v>2</v>
      </c>
      <c r="L26" s="11">
        <v>44371</v>
      </c>
      <c r="M26" s="10"/>
    </row>
    <row r="27" spans="1:13" x14ac:dyDescent="0.2">
      <c r="A27" s="69">
        <v>1</v>
      </c>
      <c r="B27" s="67" t="s">
        <v>338</v>
      </c>
      <c r="C27" s="68" t="s">
        <v>339</v>
      </c>
      <c r="D27" s="69">
        <v>118239</v>
      </c>
      <c r="E27" s="10"/>
      <c r="F27" s="10">
        <v>1</v>
      </c>
      <c r="G27" s="10"/>
      <c r="H27" s="10"/>
      <c r="I27" s="10"/>
      <c r="J27" s="10">
        <v>688</v>
      </c>
      <c r="K27" s="10">
        <v>2</v>
      </c>
      <c r="L27" s="11">
        <v>44371</v>
      </c>
      <c r="M27" s="10"/>
    </row>
    <row r="28" spans="1:13" x14ac:dyDescent="0.2">
      <c r="A28" s="69">
        <v>12</v>
      </c>
      <c r="B28" s="67" t="s">
        <v>282</v>
      </c>
      <c r="C28" s="68" t="s">
        <v>340</v>
      </c>
      <c r="D28" s="69">
        <v>11469</v>
      </c>
      <c r="E28" s="10"/>
      <c r="F28" s="10">
        <v>1</v>
      </c>
      <c r="G28" s="10"/>
      <c r="H28" s="10"/>
      <c r="I28" s="10"/>
      <c r="J28" s="10">
        <v>917</v>
      </c>
      <c r="K28" s="10">
        <v>5</v>
      </c>
      <c r="L28" s="11">
        <v>44372</v>
      </c>
      <c r="M28" s="10"/>
    </row>
    <row r="29" spans="1:13" x14ac:dyDescent="0.2">
      <c r="A29" s="69">
        <v>1</v>
      </c>
      <c r="B29" s="67" t="s">
        <v>341</v>
      </c>
      <c r="C29" s="68" t="s">
        <v>342</v>
      </c>
      <c r="D29" s="69">
        <v>11867</v>
      </c>
      <c r="E29" s="10"/>
      <c r="F29" s="10"/>
      <c r="G29" s="10">
        <v>1</v>
      </c>
      <c r="H29" s="10"/>
      <c r="I29" s="10"/>
      <c r="J29" s="10">
        <v>1034</v>
      </c>
      <c r="K29" s="10">
        <v>10</v>
      </c>
      <c r="L29" s="11">
        <v>44373</v>
      </c>
      <c r="M29" s="10"/>
    </row>
    <row r="30" spans="1:13" x14ac:dyDescent="0.2">
      <c r="A30" s="69">
        <v>1</v>
      </c>
      <c r="B30" s="67" t="s">
        <v>112</v>
      </c>
      <c r="C30" s="68" t="s">
        <v>343</v>
      </c>
      <c r="D30" s="69">
        <v>11904</v>
      </c>
      <c r="E30" s="10"/>
      <c r="F30" s="10">
        <v>1</v>
      </c>
      <c r="G30" s="10"/>
      <c r="H30" s="10"/>
      <c r="I30" s="10"/>
      <c r="J30" s="10">
        <v>1034</v>
      </c>
      <c r="K30" s="10">
        <v>5</v>
      </c>
      <c r="L30" s="11">
        <v>44373</v>
      </c>
      <c r="M30" s="10"/>
    </row>
    <row r="31" spans="1:13" x14ac:dyDescent="0.2">
      <c r="A31" s="69">
        <v>10</v>
      </c>
      <c r="B31" s="67" t="s">
        <v>344</v>
      </c>
      <c r="C31" s="68" t="s">
        <v>345</v>
      </c>
      <c r="D31" s="69">
        <v>10094</v>
      </c>
      <c r="E31" s="10"/>
      <c r="F31" s="10"/>
      <c r="G31" s="10">
        <v>1</v>
      </c>
      <c r="H31" s="10"/>
      <c r="I31" s="10"/>
      <c r="J31" s="10">
        <v>238</v>
      </c>
      <c r="K31" s="10">
        <v>10</v>
      </c>
      <c r="L31" s="11">
        <v>44373</v>
      </c>
      <c r="M31" s="10"/>
    </row>
    <row r="32" spans="1:13" x14ac:dyDescent="0.2">
      <c r="A32" s="69">
        <v>1</v>
      </c>
      <c r="B32" s="67" t="s">
        <v>92</v>
      </c>
      <c r="C32" s="68" t="s">
        <v>171</v>
      </c>
      <c r="D32" s="69">
        <v>10094</v>
      </c>
      <c r="E32" s="10"/>
      <c r="F32" s="10">
        <v>1</v>
      </c>
      <c r="G32" s="10"/>
      <c r="H32" s="10"/>
      <c r="I32" s="10"/>
      <c r="J32" s="10">
        <v>238</v>
      </c>
      <c r="K32" s="10">
        <v>5</v>
      </c>
      <c r="L32" s="11">
        <v>44373</v>
      </c>
      <c r="M32" s="10"/>
    </row>
    <row r="33" spans="1:13" x14ac:dyDescent="0.2">
      <c r="A33" s="69">
        <v>1</v>
      </c>
      <c r="B33" s="67" t="s">
        <v>92</v>
      </c>
      <c r="C33" s="68" t="s">
        <v>171</v>
      </c>
      <c r="D33" s="69">
        <v>10094</v>
      </c>
      <c r="E33" s="10"/>
      <c r="F33" s="10">
        <v>1</v>
      </c>
      <c r="G33" s="10"/>
      <c r="H33" s="10"/>
      <c r="I33" s="10"/>
      <c r="J33" s="10">
        <v>238</v>
      </c>
      <c r="K33" s="10">
        <v>5</v>
      </c>
      <c r="L33" s="11">
        <v>44373</v>
      </c>
      <c r="M33" s="10"/>
    </row>
    <row r="34" spans="1:13" x14ac:dyDescent="0.2">
      <c r="A34" s="69">
        <v>2</v>
      </c>
      <c r="B34" s="67" t="s">
        <v>209</v>
      </c>
      <c r="C34" s="68" t="s">
        <v>245</v>
      </c>
      <c r="D34" s="69">
        <v>10094</v>
      </c>
      <c r="E34" s="10"/>
      <c r="F34" s="10">
        <v>1</v>
      </c>
      <c r="G34" s="10"/>
      <c r="H34" s="10"/>
      <c r="I34" s="10"/>
      <c r="J34" s="10">
        <v>238</v>
      </c>
      <c r="K34" s="10">
        <v>5</v>
      </c>
      <c r="L34" s="11">
        <v>44373</v>
      </c>
      <c r="M34" s="10"/>
    </row>
    <row r="35" spans="1:13" x14ac:dyDescent="0.2">
      <c r="A35" s="69">
        <v>1</v>
      </c>
      <c r="B35" s="67" t="s">
        <v>346</v>
      </c>
      <c r="C35" s="68" t="s">
        <v>347</v>
      </c>
      <c r="D35" s="69">
        <v>10094</v>
      </c>
      <c r="E35" s="10"/>
      <c r="F35" s="10">
        <v>1</v>
      </c>
      <c r="G35" s="10"/>
      <c r="H35" s="10"/>
      <c r="I35" s="10"/>
      <c r="J35" s="10">
        <v>238</v>
      </c>
      <c r="K35" s="10">
        <v>5</v>
      </c>
      <c r="L35" s="11">
        <v>44373</v>
      </c>
      <c r="M35" s="10"/>
    </row>
    <row r="36" spans="1:13" x14ac:dyDescent="0.2">
      <c r="A36" s="69">
        <v>12</v>
      </c>
      <c r="B36" s="67" t="s">
        <v>43</v>
      </c>
      <c r="C36" s="68" t="s">
        <v>348</v>
      </c>
      <c r="D36" s="69">
        <v>12104</v>
      </c>
      <c r="E36" s="10"/>
      <c r="F36" s="10"/>
      <c r="G36" s="10">
        <v>1</v>
      </c>
      <c r="H36" s="10"/>
      <c r="I36" s="10"/>
      <c r="J36" s="10">
        <v>1034</v>
      </c>
      <c r="K36" s="10">
        <v>10</v>
      </c>
      <c r="L36" s="11">
        <v>44376</v>
      </c>
      <c r="M36" s="10"/>
    </row>
    <row r="37" spans="1:13" x14ac:dyDescent="0.2">
      <c r="A37" s="69">
        <v>174</v>
      </c>
      <c r="B37" s="67" t="s">
        <v>282</v>
      </c>
      <c r="C37" s="68" t="s">
        <v>340</v>
      </c>
      <c r="D37" s="69">
        <v>10537</v>
      </c>
      <c r="E37" s="10"/>
      <c r="F37" s="10">
        <v>1</v>
      </c>
      <c r="G37" s="10"/>
      <c r="H37" s="10"/>
      <c r="I37" s="10"/>
      <c r="J37" s="10">
        <v>918</v>
      </c>
      <c r="K37" s="10">
        <v>5</v>
      </c>
      <c r="L37" s="11">
        <v>44375</v>
      </c>
      <c r="M37" s="10"/>
    </row>
    <row r="38" spans="1:13" x14ac:dyDescent="0.2">
      <c r="A38" s="69">
        <v>2</v>
      </c>
      <c r="B38" s="67" t="s">
        <v>349</v>
      </c>
      <c r="C38" s="68" t="s">
        <v>350</v>
      </c>
      <c r="D38" s="69">
        <v>11974</v>
      </c>
      <c r="E38" s="10"/>
      <c r="F38" s="10"/>
      <c r="G38" s="10"/>
      <c r="H38" s="10"/>
      <c r="I38" s="10">
        <v>1</v>
      </c>
      <c r="J38" s="10">
        <v>236</v>
      </c>
      <c r="K38" s="10">
        <v>10</v>
      </c>
      <c r="L38" s="11">
        <v>44377</v>
      </c>
      <c r="M38" s="10"/>
    </row>
    <row r="39" spans="1:13" x14ac:dyDescent="0.2">
      <c r="A39" s="69">
        <v>2</v>
      </c>
      <c r="B39" s="67" t="s">
        <v>351</v>
      </c>
      <c r="C39" s="68" t="s">
        <v>352</v>
      </c>
      <c r="D39" s="69">
        <v>12256</v>
      </c>
      <c r="E39" s="10">
        <v>1</v>
      </c>
      <c r="F39" s="10"/>
      <c r="G39" s="10"/>
      <c r="H39" s="10"/>
      <c r="I39" s="10"/>
      <c r="J39" s="10">
        <v>1037</v>
      </c>
      <c r="K39" s="10">
        <v>10</v>
      </c>
      <c r="L39" s="11">
        <v>44377</v>
      </c>
      <c r="M39" s="10"/>
    </row>
    <row r="40" spans="1:13" x14ac:dyDescent="0.2">
      <c r="A40" s="69">
        <v>100</v>
      </c>
      <c r="B40" s="67" t="s">
        <v>353</v>
      </c>
      <c r="C40" s="68" t="s">
        <v>354</v>
      </c>
      <c r="D40" s="69">
        <v>10874</v>
      </c>
      <c r="E40" s="10"/>
      <c r="F40" s="10"/>
      <c r="G40" s="10">
        <v>1</v>
      </c>
      <c r="H40" s="10"/>
      <c r="I40" s="10"/>
      <c r="J40" s="10">
        <v>1036</v>
      </c>
      <c r="K40" s="10">
        <v>10</v>
      </c>
      <c r="L40" s="11">
        <v>44377</v>
      </c>
      <c r="M40" s="10"/>
    </row>
    <row r="41" spans="1:13" x14ac:dyDescent="0.2">
      <c r="A41" s="69">
        <v>1</v>
      </c>
      <c r="B41" s="67" t="s">
        <v>355</v>
      </c>
      <c r="C41" s="68" t="s">
        <v>356</v>
      </c>
      <c r="D41" s="69">
        <v>2665</v>
      </c>
      <c r="E41" s="10"/>
      <c r="F41" s="10">
        <v>1</v>
      </c>
      <c r="G41" s="10"/>
      <c r="H41" s="10"/>
      <c r="I41" s="10"/>
      <c r="J41" s="10">
        <v>233</v>
      </c>
      <c r="K41" s="10">
        <v>2</v>
      </c>
      <c r="L41" s="11">
        <v>44377</v>
      </c>
      <c r="M41" s="10"/>
    </row>
    <row r="42" spans="1:13" x14ac:dyDescent="0.2">
      <c r="A42" s="69">
        <v>1</v>
      </c>
      <c r="B42" s="67" t="s">
        <v>336</v>
      </c>
      <c r="C42" s="68" t="s">
        <v>357</v>
      </c>
      <c r="D42" s="69">
        <v>2665</v>
      </c>
      <c r="E42" s="10"/>
      <c r="F42" s="10">
        <v>1</v>
      </c>
      <c r="G42" s="10"/>
      <c r="H42" s="10"/>
      <c r="I42" s="10"/>
      <c r="J42" s="10">
        <v>233</v>
      </c>
      <c r="K42" s="10">
        <v>2</v>
      </c>
      <c r="L42" s="11">
        <v>44377</v>
      </c>
      <c r="M42" s="10"/>
    </row>
    <row r="43" spans="1:13" x14ac:dyDescent="0.2">
      <c r="A43" s="69">
        <v>1</v>
      </c>
      <c r="B43" s="67" t="s">
        <v>69</v>
      </c>
      <c r="C43" s="68" t="s">
        <v>358</v>
      </c>
      <c r="D43" s="69">
        <v>2665</v>
      </c>
      <c r="E43" s="10"/>
      <c r="F43" s="10">
        <v>1</v>
      </c>
      <c r="G43" s="10"/>
      <c r="H43" s="10"/>
      <c r="I43" s="10"/>
      <c r="J43" s="10">
        <v>233</v>
      </c>
      <c r="K43" s="10">
        <v>2</v>
      </c>
      <c r="L43" s="11">
        <v>44377</v>
      </c>
      <c r="M43" s="10"/>
    </row>
    <row r="44" spans="1:13" x14ac:dyDescent="0.2">
      <c r="A44" s="69">
        <v>10</v>
      </c>
      <c r="B44" s="67" t="s">
        <v>359</v>
      </c>
      <c r="C44" s="68" t="s">
        <v>360</v>
      </c>
      <c r="D44" s="69">
        <v>10954</v>
      </c>
      <c r="E44" s="10"/>
      <c r="F44" s="10">
        <v>1</v>
      </c>
      <c r="G44" s="10"/>
      <c r="H44" s="10"/>
      <c r="I44" s="10"/>
      <c r="J44" s="10">
        <v>239</v>
      </c>
      <c r="K44" s="10">
        <v>2</v>
      </c>
      <c r="L44" s="11">
        <v>44377</v>
      </c>
      <c r="M44" s="10"/>
    </row>
    <row r="45" spans="1:13" x14ac:dyDescent="0.2">
      <c r="A45" s="69">
        <v>1</v>
      </c>
      <c r="B45" s="67" t="s">
        <v>94</v>
      </c>
      <c r="C45" s="68" t="s">
        <v>361</v>
      </c>
      <c r="D45" s="69">
        <v>9947</v>
      </c>
      <c r="E45" s="10"/>
      <c r="F45" s="10">
        <v>1</v>
      </c>
      <c r="G45" s="10"/>
      <c r="H45" s="10"/>
      <c r="I45" s="10"/>
      <c r="J45" s="10">
        <v>237</v>
      </c>
      <c r="K45" s="10">
        <v>2</v>
      </c>
      <c r="L45" s="11">
        <v>44377</v>
      </c>
      <c r="M45" s="10"/>
    </row>
    <row r="46" spans="1:13" x14ac:dyDescent="0.2">
      <c r="A46" s="69">
        <v>10</v>
      </c>
      <c r="B46" s="67" t="s">
        <v>362</v>
      </c>
      <c r="C46" s="68" t="s">
        <v>363</v>
      </c>
      <c r="D46" s="69">
        <v>11272</v>
      </c>
      <c r="E46" s="10"/>
      <c r="F46" s="10">
        <v>1</v>
      </c>
      <c r="G46" s="10"/>
      <c r="H46" s="10"/>
      <c r="I46" s="10"/>
      <c r="J46" s="10">
        <v>234</v>
      </c>
      <c r="K46" s="10">
        <v>5</v>
      </c>
      <c r="L46" s="11">
        <v>44377</v>
      </c>
      <c r="M46" s="10"/>
    </row>
    <row r="47" spans="1:13" x14ac:dyDescent="0.2">
      <c r="A47" s="69"/>
      <c r="B47" s="67"/>
      <c r="C47" s="68"/>
      <c r="D47" s="69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69"/>
      <c r="B48" s="67"/>
      <c r="C48" s="68"/>
      <c r="D48" s="69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69"/>
      <c r="B49" s="67"/>
      <c r="C49" s="68"/>
      <c r="D49" s="69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69"/>
      <c r="B50" s="67"/>
      <c r="C50" s="68"/>
      <c r="D50" s="69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69"/>
      <c r="B51" s="67"/>
      <c r="C51" s="68"/>
      <c r="D51" s="69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69"/>
      <c r="B52" s="67"/>
      <c r="C52" s="68"/>
      <c r="D52" s="69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69"/>
      <c r="B53" s="67"/>
      <c r="C53" s="68"/>
      <c r="D53" s="69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69"/>
      <c r="B54" s="67"/>
      <c r="C54" s="68"/>
      <c r="D54" s="69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69"/>
      <c r="B55" s="67"/>
      <c r="C55" s="68"/>
      <c r="D55" s="69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69"/>
      <c r="B56" s="67"/>
      <c r="C56" s="68"/>
      <c r="D56" s="69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69"/>
      <c r="B57" s="67"/>
      <c r="C57" s="68"/>
      <c r="D57" s="69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69"/>
      <c r="B58" s="67"/>
      <c r="C58" s="12"/>
      <c r="D58" s="69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69"/>
      <c r="B59" s="67"/>
      <c r="C59" s="68"/>
      <c r="D59" s="69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69"/>
      <c r="B60" s="67"/>
      <c r="C60" s="68"/>
      <c r="D60" s="69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69"/>
      <c r="B61" s="67"/>
      <c r="C61" s="68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69"/>
      <c r="B62" s="67"/>
      <c r="C62" s="68"/>
      <c r="D62" s="69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69"/>
      <c r="B63" s="67"/>
      <c r="C63" s="68"/>
      <c r="D63" s="69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69"/>
      <c r="B64" s="67"/>
      <c r="C64" s="68"/>
      <c r="D64" s="69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69"/>
      <c r="B65" s="67"/>
      <c r="C65" s="68"/>
      <c r="D65" s="69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69"/>
      <c r="B66" s="67"/>
      <c r="C66" s="68"/>
      <c r="D66" s="69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69"/>
      <c r="B67" s="67"/>
      <c r="C67" s="68"/>
      <c r="D67" s="69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69"/>
      <c r="B68" s="67"/>
      <c r="C68" s="68"/>
      <c r="D68" s="69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69"/>
      <c r="B69" s="67"/>
      <c r="C69" s="68"/>
      <c r="D69" s="69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69"/>
      <c r="B70" s="67"/>
      <c r="C70" s="68"/>
      <c r="D70" s="69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69"/>
      <c r="B71" s="67"/>
      <c r="C71" s="68"/>
      <c r="D71" s="69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69"/>
      <c r="B72" s="67"/>
      <c r="C72" s="68"/>
      <c r="D72" s="69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70"/>
      <c r="B73" s="14"/>
      <c r="C73" s="15"/>
      <c r="D73" s="70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69"/>
      <c r="B74" s="67"/>
      <c r="C74" s="68"/>
      <c r="D74" s="69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69"/>
      <c r="B75" s="67"/>
      <c r="C75" s="68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69"/>
      <c r="B76" s="67"/>
      <c r="C76" s="68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69"/>
      <c r="B77" s="67"/>
      <c r="C77" s="68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69"/>
      <c r="B78" s="67"/>
      <c r="C78" s="68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69"/>
      <c r="B79" s="67"/>
      <c r="C79" s="68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69"/>
      <c r="B80" s="67"/>
      <c r="C80" s="68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69"/>
      <c r="B81" s="67"/>
      <c r="C81" s="68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69"/>
      <c r="B82" s="67"/>
      <c r="C82" s="68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69"/>
      <c r="B83" s="67"/>
      <c r="C83" s="68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69"/>
      <c r="B84" s="67"/>
      <c r="C84" s="68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69"/>
      <c r="B85" s="67"/>
      <c r="C85" s="68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69"/>
      <c r="B86" s="67"/>
      <c r="C86" s="68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69"/>
      <c r="B87" s="67"/>
      <c r="C87" s="68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69"/>
      <c r="B88" s="67"/>
      <c r="C88" s="68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69"/>
      <c r="B89" s="67"/>
      <c r="C89" s="68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69"/>
      <c r="B90" s="67"/>
      <c r="C90" s="68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69"/>
      <c r="B91" s="67"/>
      <c r="C91" s="68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69"/>
      <c r="B92" s="67"/>
      <c r="C92" s="68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69"/>
      <c r="B93" s="67"/>
      <c r="C93" s="68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69"/>
      <c r="B94" s="67"/>
      <c r="C94" s="68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69"/>
      <c r="B95" s="67"/>
      <c r="C95" s="68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69"/>
      <c r="B96" s="67"/>
      <c r="C96" s="68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69"/>
      <c r="B97" s="67"/>
      <c r="C97" s="68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69"/>
      <c r="B98" s="67"/>
      <c r="C98" s="68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69"/>
      <c r="B99" s="67"/>
      <c r="C99" s="68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69"/>
      <c r="B100" s="67"/>
      <c r="C100" s="68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69"/>
      <c r="B101" s="67"/>
      <c r="C101" s="68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69"/>
      <c r="B102" s="67"/>
      <c r="C102" s="68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69"/>
      <c r="B103" s="67"/>
      <c r="C103" s="68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69"/>
      <c r="B104" s="67"/>
      <c r="C104" s="68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69"/>
      <c r="B105" s="67"/>
      <c r="C105" s="68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69"/>
      <c r="B106" s="67"/>
      <c r="C106" s="68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69"/>
      <c r="B107" s="67"/>
      <c r="C107" s="68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69"/>
      <c r="B108" s="67"/>
      <c r="C108" s="68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69"/>
      <c r="B109" s="67"/>
      <c r="C109" s="68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69"/>
      <c r="B110" s="67"/>
      <c r="C110" s="68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69"/>
      <c r="B111" s="67"/>
      <c r="C111" s="68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69"/>
      <c r="B112" s="67"/>
      <c r="C112" s="68"/>
      <c r="D112" s="10"/>
      <c r="E112" s="10">
        <f>SUM(E4:E111)</f>
        <v>1</v>
      </c>
      <c r="F112" s="10">
        <f>SUM(F4:F111)</f>
        <v>23</v>
      </c>
      <c r="G112" s="10">
        <f>SUM(G4:G111)</f>
        <v>15</v>
      </c>
      <c r="H112" s="10">
        <f>SUM(H4:H111)</f>
        <v>0</v>
      </c>
      <c r="I112" s="10">
        <f>SUM(I4:I111)</f>
        <v>4</v>
      </c>
      <c r="J112" s="10"/>
      <c r="K112" s="10"/>
      <c r="L112" s="10"/>
      <c r="M112" s="10"/>
    </row>
    <row r="113" spans="1:13" x14ac:dyDescent="0.2">
      <c r="A113" s="69"/>
      <c r="B113" s="67"/>
      <c r="C113" s="68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366</v>
      </c>
      <c r="M115" s="116"/>
    </row>
    <row r="118" spans="1:13" s="26" customFormat="1" x14ac:dyDescent="0.2">
      <c r="A118" s="69" t="s">
        <v>16</v>
      </c>
      <c r="B118" s="67" t="s">
        <v>247</v>
      </c>
      <c r="C118" s="68">
        <v>1015</v>
      </c>
      <c r="D118" s="28">
        <f>B118/C118</f>
        <v>9.8522167487684722E-4</v>
      </c>
      <c r="H118" s="57"/>
      <c r="L118" s="27"/>
    </row>
    <row r="119" spans="1:13" s="26" customFormat="1" x14ac:dyDescent="0.2">
      <c r="A119" s="69" t="s">
        <v>27</v>
      </c>
      <c r="B119" s="67" t="s">
        <v>144</v>
      </c>
      <c r="C119" s="68">
        <v>1015</v>
      </c>
      <c r="D119" s="28">
        <f t="shared" ref="D119:D122" si="0">B119/C119</f>
        <v>2.2660098522167486E-2</v>
      </c>
      <c r="L119" s="27"/>
    </row>
    <row r="120" spans="1:13" s="26" customFormat="1" x14ac:dyDescent="0.2">
      <c r="A120" s="69" t="s">
        <v>28</v>
      </c>
      <c r="B120" s="67" t="s">
        <v>364</v>
      </c>
      <c r="C120" s="68">
        <v>1015</v>
      </c>
      <c r="D120" s="28">
        <f>B120/C120</f>
        <v>1.4778325123152709E-2</v>
      </c>
      <c r="L120" s="27"/>
    </row>
    <row r="121" spans="1:13" s="26" customFormat="1" x14ac:dyDescent="0.2">
      <c r="A121" s="69" t="s">
        <v>29</v>
      </c>
      <c r="B121" s="67" t="s">
        <v>188</v>
      </c>
      <c r="C121" s="68">
        <v>1015</v>
      </c>
      <c r="D121" s="28">
        <f t="shared" si="0"/>
        <v>0</v>
      </c>
      <c r="L121" s="27"/>
    </row>
    <row r="122" spans="1:13" s="26" customFormat="1" x14ac:dyDescent="0.2">
      <c r="A122" s="69" t="s">
        <v>30</v>
      </c>
      <c r="B122" s="67" t="s">
        <v>365</v>
      </c>
      <c r="C122" s="68">
        <v>1015</v>
      </c>
      <c r="D122" s="28">
        <f t="shared" si="0"/>
        <v>3.9408866995073889E-3</v>
      </c>
      <c r="L122" s="27"/>
    </row>
    <row r="123" spans="1:13" s="26" customFormat="1" ht="15" x14ac:dyDescent="0.25">
      <c r="A123" s="69"/>
      <c r="B123" s="67"/>
      <c r="C123" s="29"/>
      <c r="D123" s="28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3"/>
  <sheetViews>
    <sheetView topLeftCell="A108" workbookViewId="0">
      <selection activeCell="B118" sqref="B118:B122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6.5703125" style="4" customWidth="1"/>
    <col min="4" max="4" width="16.28515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1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10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6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73">
        <v>8</v>
      </c>
      <c r="B4" s="71" t="s">
        <v>282</v>
      </c>
      <c r="C4" s="72" t="s">
        <v>360</v>
      </c>
      <c r="D4" s="73">
        <v>12033</v>
      </c>
      <c r="E4" s="10"/>
      <c r="F4" s="10">
        <v>1</v>
      </c>
      <c r="G4" s="10"/>
      <c r="H4" s="10"/>
      <c r="I4" s="10"/>
      <c r="J4" s="10">
        <v>1079</v>
      </c>
      <c r="K4" s="10">
        <v>5</v>
      </c>
      <c r="L4" s="11">
        <v>44384</v>
      </c>
      <c r="M4" s="10"/>
    </row>
    <row r="5" spans="1:13" x14ac:dyDescent="0.2">
      <c r="A5" s="73">
        <v>174</v>
      </c>
      <c r="B5" s="71" t="s">
        <v>282</v>
      </c>
      <c r="C5" s="72" t="s">
        <v>367</v>
      </c>
      <c r="D5" s="73">
        <v>10969</v>
      </c>
      <c r="E5" s="10"/>
      <c r="F5" s="10">
        <v>1</v>
      </c>
      <c r="G5" s="10"/>
      <c r="H5" s="10"/>
      <c r="I5" s="10"/>
      <c r="J5" s="10">
        <v>1119</v>
      </c>
      <c r="K5" s="10">
        <v>5</v>
      </c>
      <c r="L5" s="11">
        <v>44384</v>
      </c>
      <c r="M5" s="10"/>
    </row>
    <row r="6" spans="1:13" x14ac:dyDescent="0.2">
      <c r="A6" s="73">
        <v>57</v>
      </c>
      <c r="B6" s="71" t="s">
        <v>319</v>
      </c>
      <c r="C6" s="72" t="s">
        <v>368</v>
      </c>
      <c r="D6" s="73">
        <v>10969</v>
      </c>
      <c r="E6" s="10"/>
      <c r="F6" s="10">
        <v>1</v>
      </c>
      <c r="G6" s="10"/>
      <c r="H6" s="10"/>
      <c r="I6" s="10"/>
      <c r="J6" s="10">
        <v>1119</v>
      </c>
      <c r="K6" s="10">
        <v>5</v>
      </c>
      <c r="L6" s="11">
        <v>44384</v>
      </c>
      <c r="M6" s="10"/>
    </row>
    <row r="7" spans="1:13" x14ac:dyDescent="0.2">
      <c r="A7" s="73">
        <v>20</v>
      </c>
      <c r="B7" s="71" t="s">
        <v>369</v>
      </c>
      <c r="C7" s="72" t="s">
        <v>370</v>
      </c>
      <c r="D7" s="73">
        <v>11612</v>
      </c>
      <c r="E7" s="10"/>
      <c r="F7" s="10"/>
      <c r="G7" s="10">
        <v>1</v>
      </c>
      <c r="H7" s="10"/>
      <c r="I7" s="10"/>
      <c r="J7" s="10">
        <v>1120</v>
      </c>
      <c r="K7" s="10">
        <v>10</v>
      </c>
      <c r="L7" s="11">
        <v>44385</v>
      </c>
      <c r="M7" s="10"/>
    </row>
    <row r="8" spans="1:13" x14ac:dyDescent="0.2">
      <c r="A8" s="73">
        <v>5</v>
      </c>
      <c r="B8" s="71" t="s">
        <v>371</v>
      </c>
      <c r="C8" s="72" t="s">
        <v>372</v>
      </c>
      <c r="D8" s="73">
        <v>12548</v>
      </c>
      <c r="E8" s="10"/>
      <c r="F8" s="10"/>
      <c r="G8" s="10">
        <v>1</v>
      </c>
      <c r="H8" s="10"/>
      <c r="I8" s="10"/>
      <c r="J8" s="10">
        <v>1121</v>
      </c>
      <c r="K8" s="10">
        <v>10</v>
      </c>
      <c r="L8" s="11">
        <v>44385</v>
      </c>
      <c r="M8" s="10"/>
    </row>
    <row r="9" spans="1:13" x14ac:dyDescent="0.2">
      <c r="A9" s="73">
        <v>37</v>
      </c>
      <c r="B9" s="71" t="s">
        <v>373</v>
      </c>
      <c r="C9" s="72" t="s">
        <v>374</v>
      </c>
      <c r="D9" s="73">
        <v>12548</v>
      </c>
      <c r="E9" s="10"/>
      <c r="F9" s="10"/>
      <c r="G9" s="10">
        <v>1</v>
      </c>
      <c r="H9" s="10"/>
      <c r="I9" s="10"/>
      <c r="J9" s="10">
        <v>1121</v>
      </c>
      <c r="K9" s="10">
        <v>10</v>
      </c>
      <c r="L9" s="11">
        <v>44385</v>
      </c>
      <c r="M9" s="10"/>
    </row>
    <row r="10" spans="1:13" x14ac:dyDescent="0.2">
      <c r="A10" s="73">
        <v>1</v>
      </c>
      <c r="B10" s="71" t="s">
        <v>375</v>
      </c>
      <c r="C10" s="72" t="s">
        <v>376</v>
      </c>
      <c r="D10" s="73">
        <v>10775</v>
      </c>
      <c r="E10" s="10"/>
      <c r="F10" s="10">
        <v>1</v>
      </c>
      <c r="G10" s="10"/>
      <c r="H10" s="10"/>
      <c r="I10" s="10"/>
      <c r="J10" s="10">
        <v>694</v>
      </c>
      <c r="K10" s="10">
        <v>5</v>
      </c>
      <c r="L10" s="11">
        <v>44386</v>
      </c>
      <c r="M10" s="10"/>
    </row>
    <row r="11" spans="1:13" x14ac:dyDescent="0.2">
      <c r="A11" s="73">
        <v>50</v>
      </c>
      <c r="B11" s="71" t="s">
        <v>302</v>
      </c>
      <c r="C11" s="72" t="s">
        <v>377</v>
      </c>
      <c r="D11" s="73">
        <v>10108</v>
      </c>
      <c r="E11" s="10"/>
      <c r="F11" s="10"/>
      <c r="G11" s="10">
        <v>1</v>
      </c>
      <c r="H11" s="10"/>
      <c r="I11" s="10"/>
      <c r="J11" s="10">
        <v>1122</v>
      </c>
      <c r="K11" s="10">
        <v>10</v>
      </c>
      <c r="L11" s="11">
        <v>44386</v>
      </c>
      <c r="M11" s="10"/>
    </row>
    <row r="12" spans="1:13" x14ac:dyDescent="0.2">
      <c r="A12" s="73">
        <v>1</v>
      </c>
      <c r="B12" s="72" t="s">
        <v>378</v>
      </c>
      <c r="C12" s="72" t="s">
        <v>379</v>
      </c>
      <c r="D12" s="73">
        <v>8270</v>
      </c>
      <c r="E12" s="10"/>
      <c r="F12" s="10">
        <v>1</v>
      </c>
      <c r="G12" s="10"/>
      <c r="H12" s="10"/>
      <c r="I12" s="10"/>
      <c r="J12" s="10">
        <v>1080</v>
      </c>
      <c r="K12" s="10">
        <v>5</v>
      </c>
      <c r="L12" s="11">
        <v>44389</v>
      </c>
      <c r="M12" s="10"/>
    </row>
    <row r="13" spans="1:13" x14ac:dyDescent="0.2">
      <c r="A13" s="73">
        <v>1</v>
      </c>
      <c r="B13" s="71" t="s">
        <v>69</v>
      </c>
      <c r="C13" s="72" t="s">
        <v>380</v>
      </c>
      <c r="D13" s="73">
        <v>2665</v>
      </c>
      <c r="E13" s="10"/>
      <c r="F13" s="10">
        <v>1</v>
      </c>
      <c r="G13" s="10"/>
      <c r="H13" s="10"/>
      <c r="I13" s="10"/>
      <c r="J13" s="10">
        <v>1123</v>
      </c>
      <c r="K13" s="10">
        <v>2</v>
      </c>
      <c r="L13" s="11">
        <v>44389</v>
      </c>
      <c r="M13" s="10"/>
    </row>
    <row r="14" spans="1:13" x14ac:dyDescent="0.2">
      <c r="A14" s="73">
        <v>1</v>
      </c>
      <c r="B14" s="71" t="s">
        <v>336</v>
      </c>
      <c r="C14" s="72" t="s">
        <v>337</v>
      </c>
      <c r="D14" s="73">
        <v>3231</v>
      </c>
      <c r="E14" s="10"/>
      <c r="F14" s="10">
        <v>1</v>
      </c>
      <c r="G14" s="10"/>
      <c r="H14" s="10"/>
      <c r="I14" s="10"/>
      <c r="J14" s="10">
        <v>1123</v>
      </c>
      <c r="K14" s="10">
        <v>2</v>
      </c>
      <c r="L14" s="11">
        <v>44389</v>
      </c>
      <c r="M14" s="10"/>
    </row>
    <row r="15" spans="1:13" x14ac:dyDescent="0.2">
      <c r="A15" s="73">
        <v>1</v>
      </c>
      <c r="B15" s="71" t="s">
        <v>381</v>
      </c>
      <c r="C15" s="72" t="s">
        <v>358</v>
      </c>
      <c r="D15" s="73">
        <v>1753</v>
      </c>
      <c r="E15" s="10"/>
      <c r="F15" s="10">
        <v>1</v>
      </c>
      <c r="G15" s="10"/>
      <c r="H15" s="10"/>
      <c r="I15" s="10"/>
      <c r="J15" s="10">
        <v>1753</v>
      </c>
      <c r="K15" s="10">
        <v>2</v>
      </c>
      <c r="L15" s="11">
        <v>44389</v>
      </c>
      <c r="M15" s="10"/>
    </row>
    <row r="16" spans="1:13" x14ac:dyDescent="0.2">
      <c r="A16" s="73">
        <v>6</v>
      </c>
      <c r="B16" s="71" t="s">
        <v>382</v>
      </c>
      <c r="C16" s="72" t="s">
        <v>383</v>
      </c>
      <c r="D16" s="73">
        <v>12743</v>
      </c>
      <c r="E16" s="10"/>
      <c r="F16" s="10"/>
      <c r="G16" s="10">
        <v>1</v>
      </c>
      <c r="H16" s="10"/>
      <c r="I16" s="10"/>
      <c r="J16" s="10">
        <v>1041</v>
      </c>
      <c r="K16" s="10">
        <v>2</v>
      </c>
      <c r="L16" s="11">
        <v>44393</v>
      </c>
      <c r="M16" s="10"/>
    </row>
    <row r="17" spans="1:13" x14ac:dyDescent="0.2">
      <c r="A17" s="73">
        <v>24</v>
      </c>
      <c r="B17" s="71" t="s">
        <v>384</v>
      </c>
      <c r="C17" s="72" t="s">
        <v>385</v>
      </c>
      <c r="D17" s="73">
        <v>11524</v>
      </c>
      <c r="E17" s="10"/>
      <c r="F17" s="10"/>
      <c r="G17" s="10">
        <v>1</v>
      </c>
      <c r="H17" s="10"/>
      <c r="I17" s="10"/>
      <c r="J17" s="10">
        <v>1124</v>
      </c>
      <c r="K17" s="10">
        <v>10</v>
      </c>
      <c r="L17" s="11">
        <v>44389</v>
      </c>
      <c r="M17" s="10"/>
    </row>
    <row r="18" spans="1:13" x14ac:dyDescent="0.2">
      <c r="A18" s="73">
        <v>3</v>
      </c>
      <c r="B18" s="71" t="s">
        <v>386</v>
      </c>
      <c r="C18" s="72" t="s">
        <v>388</v>
      </c>
      <c r="D18" s="73">
        <v>7468</v>
      </c>
      <c r="E18" s="10"/>
      <c r="F18" s="10">
        <v>1</v>
      </c>
      <c r="G18" s="10"/>
      <c r="H18" s="10"/>
      <c r="I18" s="10"/>
      <c r="J18" s="10">
        <v>1127</v>
      </c>
      <c r="K18" s="10">
        <v>5</v>
      </c>
      <c r="L18" s="11">
        <v>44399</v>
      </c>
      <c r="M18" s="10"/>
    </row>
    <row r="19" spans="1:13" x14ac:dyDescent="0.2">
      <c r="A19" s="73">
        <v>1</v>
      </c>
      <c r="B19" s="71" t="s">
        <v>387</v>
      </c>
      <c r="C19" s="72" t="s">
        <v>389</v>
      </c>
      <c r="D19" s="73">
        <v>9132</v>
      </c>
      <c r="E19" s="10"/>
      <c r="F19" s="10">
        <v>1</v>
      </c>
      <c r="G19" s="10"/>
      <c r="H19" s="10"/>
      <c r="I19" s="10"/>
      <c r="J19" s="10">
        <v>1151</v>
      </c>
      <c r="K19" s="10">
        <v>5</v>
      </c>
      <c r="L19" s="11">
        <v>44399</v>
      </c>
      <c r="M19" s="10"/>
    </row>
    <row r="20" spans="1:13" x14ac:dyDescent="0.2">
      <c r="A20" s="73">
        <v>3</v>
      </c>
      <c r="B20" s="71" t="s">
        <v>390</v>
      </c>
      <c r="C20" s="72" t="s">
        <v>391</v>
      </c>
      <c r="D20" s="73">
        <v>9132</v>
      </c>
      <c r="E20" s="10"/>
      <c r="F20" s="10">
        <v>1</v>
      </c>
      <c r="G20" s="10"/>
      <c r="H20" s="10"/>
      <c r="I20" s="10"/>
      <c r="J20" s="10">
        <v>1151</v>
      </c>
      <c r="K20" s="10">
        <v>5</v>
      </c>
      <c r="L20" s="11">
        <v>44399</v>
      </c>
      <c r="M20" s="10"/>
    </row>
    <row r="21" spans="1:13" x14ac:dyDescent="0.2">
      <c r="A21" s="73">
        <v>10</v>
      </c>
      <c r="B21" s="71" t="s">
        <v>392</v>
      </c>
      <c r="C21" s="72" t="s">
        <v>393</v>
      </c>
      <c r="D21" s="73">
        <v>9532</v>
      </c>
      <c r="E21" s="10"/>
      <c r="F21" s="10"/>
      <c r="G21" s="10">
        <v>1</v>
      </c>
      <c r="H21" s="10"/>
      <c r="I21" s="10"/>
      <c r="J21" s="10">
        <v>1126</v>
      </c>
      <c r="K21" s="10">
        <v>10</v>
      </c>
      <c r="L21" s="11">
        <v>44402</v>
      </c>
      <c r="M21" s="10"/>
    </row>
    <row r="22" spans="1:13" x14ac:dyDescent="0.2">
      <c r="A22" s="73">
        <v>2</v>
      </c>
      <c r="B22" s="71" t="s">
        <v>394</v>
      </c>
      <c r="C22" s="72" t="s">
        <v>95</v>
      </c>
      <c r="D22" s="73">
        <v>10343</v>
      </c>
      <c r="E22" s="10"/>
      <c r="F22" s="10">
        <v>1</v>
      </c>
      <c r="G22" s="10"/>
      <c r="H22" s="10"/>
      <c r="I22" s="10"/>
      <c r="J22" s="10">
        <v>1126</v>
      </c>
      <c r="K22" s="10">
        <v>5</v>
      </c>
      <c r="L22" s="11">
        <v>44402</v>
      </c>
      <c r="M22" s="10"/>
    </row>
    <row r="23" spans="1:13" x14ac:dyDescent="0.2">
      <c r="A23" s="73">
        <v>5</v>
      </c>
      <c r="B23" s="71" t="s">
        <v>395</v>
      </c>
      <c r="C23" s="72" t="s">
        <v>396</v>
      </c>
      <c r="D23" s="73">
        <v>12586</v>
      </c>
      <c r="E23" s="10"/>
      <c r="F23" s="10"/>
      <c r="G23" s="10">
        <v>1</v>
      </c>
      <c r="H23" s="10"/>
      <c r="I23" s="10"/>
      <c r="J23" s="10">
        <v>919</v>
      </c>
      <c r="K23" s="10">
        <v>10</v>
      </c>
      <c r="L23" s="11">
        <v>44399</v>
      </c>
      <c r="M23" s="10"/>
    </row>
    <row r="24" spans="1:13" x14ac:dyDescent="0.2">
      <c r="A24" s="73">
        <v>24</v>
      </c>
      <c r="B24" s="71" t="s">
        <v>397</v>
      </c>
      <c r="C24" s="72" t="s">
        <v>348</v>
      </c>
      <c r="D24" s="73">
        <v>12846</v>
      </c>
      <c r="E24" s="10"/>
      <c r="F24" s="10"/>
      <c r="G24" s="10">
        <v>1</v>
      </c>
      <c r="H24" s="10"/>
      <c r="I24" s="10"/>
      <c r="J24" s="10">
        <v>1043</v>
      </c>
      <c r="K24" s="10">
        <v>10</v>
      </c>
      <c r="L24" s="11">
        <v>44399</v>
      </c>
      <c r="M24" s="10"/>
    </row>
    <row r="25" spans="1:13" x14ac:dyDescent="0.2">
      <c r="A25" s="73">
        <v>1</v>
      </c>
      <c r="B25" s="71" t="s">
        <v>355</v>
      </c>
      <c r="C25" s="72" t="s">
        <v>398</v>
      </c>
      <c r="D25" s="73">
        <v>12842</v>
      </c>
      <c r="E25" s="10"/>
      <c r="F25" s="10">
        <v>1</v>
      </c>
      <c r="G25" s="10"/>
      <c r="H25" s="10"/>
      <c r="I25" s="10"/>
      <c r="J25" s="10">
        <v>1042</v>
      </c>
      <c r="K25" s="10">
        <v>2</v>
      </c>
      <c r="L25" s="11">
        <v>44398</v>
      </c>
      <c r="M25" s="10"/>
    </row>
    <row r="26" spans="1:13" x14ac:dyDescent="0.2">
      <c r="A26" s="73">
        <v>1</v>
      </c>
      <c r="B26" s="71" t="s">
        <v>399</v>
      </c>
      <c r="C26" s="72" t="s">
        <v>401</v>
      </c>
      <c r="D26" s="73">
        <v>1128</v>
      </c>
      <c r="E26" s="10"/>
      <c r="F26" s="10"/>
      <c r="G26" s="10"/>
      <c r="H26" s="10"/>
      <c r="I26" s="10">
        <v>1</v>
      </c>
      <c r="J26" s="10">
        <v>1128</v>
      </c>
      <c r="K26" s="10">
        <v>1</v>
      </c>
      <c r="L26" s="11">
        <v>44400</v>
      </c>
      <c r="M26" s="10"/>
    </row>
    <row r="27" spans="1:13" x14ac:dyDescent="0.2">
      <c r="A27" s="73">
        <v>1</v>
      </c>
      <c r="B27" s="71" t="s">
        <v>400</v>
      </c>
      <c r="C27" s="72" t="s">
        <v>402</v>
      </c>
      <c r="D27" s="73">
        <v>11766</v>
      </c>
      <c r="E27" s="10"/>
      <c r="F27" s="10">
        <v>1</v>
      </c>
      <c r="G27" s="10"/>
      <c r="H27" s="10"/>
      <c r="I27" s="10"/>
      <c r="J27" s="10">
        <v>235</v>
      </c>
      <c r="K27" s="10">
        <v>5</v>
      </c>
      <c r="L27" s="11">
        <v>44403</v>
      </c>
      <c r="M27" s="10"/>
    </row>
    <row r="28" spans="1:13" x14ac:dyDescent="0.2">
      <c r="A28" s="73">
        <v>95</v>
      </c>
      <c r="B28" s="71" t="s">
        <v>403</v>
      </c>
      <c r="C28" s="72" t="s">
        <v>404</v>
      </c>
      <c r="D28" s="73">
        <v>12549</v>
      </c>
      <c r="E28" s="10"/>
      <c r="F28" s="10"/>
      <c r="G28" s="10">
        <v>1</v>
      </c>
      <c r="H28" s="10"/>
      <c r="I28" s="10"/>
      <c r="J28" s="10">
        <v>1129</v>
      </c>
      <c r="K28" s="10">
        <v>10</v>
      </c>
      <c r="L28" s="11">
        <v>44403</v>
      </c>
      <c r="M28" s="10"/>
    </row>
    <row r="29" spans="1:13" x14ac:dyDescent="0.2">
      <c r="A29" s="73">
        <v>1</v>
      </c>
      <c r="B29" s="71" t="s">
        <v>405</v>
      </c>
      <c r="C29" s="72" t="s">
        <v>406</v>
      </c>
      <c r="D29" s="73">
        <v>1409</v>
      </c>
      <c r="E29" s="10"/>
      <c r="F29" s="10">
        <v>1</v>
      </c>
      <c r="G29" s="10"/>
      <c r="H29" s="10"/>
      <c r="I29" s="10"/>
      <c r="J29" s="10">
        <v>1131</v>
      </c>
      <c r="K29" s="10">
        <v>2</v>
      </c>
      <c r="L29" s="11">
        <v>44404</v>
      </c>
      <c r="M29" s="10"/>
    </row>
    <row r="30" spans="1:13" x14ac:dyDescent="0.2">
      <c r="A30" s="73">
        <v>1</v>
      </c>
      <c r="B30" s="71" t="s">
        <v>407</v>
      </c>
      <c r="C30" s="72" t="s">
        <v>408</v>
      </c>
      <c r="D30" s="73">
        <v>1132</v>
      </c>
      <c r="E30" s="10"/>
      <c r="F30" s="10">
        <v>1</v>
      </c>
      <c r="G30" s="10"/>
      <c r="H30" s="10"/>
      <c r="I30" s="10"/>
      <c r="J30" s="10">
        <v>1132</v>
      </c>
      <c r="K30" s="10">
        <v>2</v>
      </c>
      <c r="L30" s="11">
        <v>44404</v>
      </c>
      <c r="M30" s="10"/>
    </row>
    <row r="31" spans="1:13" x14ac:dyDescent="0.2">
      <c r="A31" s="73">
        <v>3</v>
      </c>
      <c r="B31" s="71" t="s">
        <v>409</v>
      </c>
      <c r="C31" s="72" t="s">
        <v>410</v>
      </c>
      <c r="D31" s="73">
        <v>1130</v>
      </c>
      <c r="E31" s="10"/>
      <c r="F31" s="10"/>
      <c r="G31" s="10">
        <v>1</v>
      </c>
      <c r="H31" s="10"/>
      <c r="I31" s="10"/>
      <c r="J31" s="10">
        <v>1130</v>
      </c>
      <c r="K31" s="10">
        <v>10</v>
      </c>
      <c r="L31" s="11">
        <v>44404</v>
      </c>
      <c r="M31" s="10"/>
    </row>
    <row r="32" spans="1:13" x14ac:dyDescent="0.2">
      <c r="A32" s="73">
        <v>2</v>
      </c>
      <c r="B32" s="71" t="s">
        <v>411</v>
      </c>
      <c r="C32" s="72" t="s">
        <v>412</v>
      </c>
      <c r="D32" s="73">
        <v>12349</v>
      </c>
      <c r="E32" s="10"/>
      <c r="F32" s="10"/>
      <c r="G32" s="10">
        <v>1</v>
      </c>
      <c r="H32" s="10"/>
      <c r="I32" s="10"/>
      <c r="J32" s="10">
        <v>1082</v>
      </c>
      <c r="K32" s="10">
        <v>10</v>
      </c>
      <c r="L32" s="11">
        <v>44404</v>
      </c>
      <c r="M32" s="10"/>
    </row>
    <row r="33" spans="1:13" x14ac:dyDescent="0.2">
      <c r="A33" s="73">
        <v>1</v>
      </c>
      <c r="B33" s="71" t="s">
        <v>284</v>
      </c>
      <c r="C33" s="72" t="s">
        <v>413</v>
      </c>
      <c r="D33" s="73">
        <v>12990</v>
      </c>
      <c r="E33" s="10"/>
      <c r="F33" s="10">
        <v>1</v>
      </c>
      <c r="G33" s="10"/>
      <c r="H33" s="10"/>
      <c r="I33" s="10"/>
      <c r="J33" s="10">
        <v>1081</v>
      </c>
      <c r="K33" s="10">
        <v>5</v>
      </c>
      <c r="L33" s="11">
        <v>44404</v>
      </c>
      <c r="M33" s="10"/>
    </row>
    <row r="34" spans="1:13" x14ac:dyDescent="0.2">
      <c r="A34" s="73">
        <v>1</v>
      </c>
      <c r="B34" s="71" t="s">
        <v>414</v>
      </c>
      <c r="C34" s="72" t="s">
        <v>415</v>
      </c>
      <c r="D34" s="73">
        <v>13004</v>
      </c>
      <c r="E34" s="10">
        <v>1</v>
      </c>
      <c r="F34" s="10"/>
      <c r="G34" s="10"/>
      <c r="H34" s="10"/>
      <c r="I34" s="10"/>
      <c r="J34" s="10">
        <v>1044</v>
      </c>
      <c r="K34" s="10">
        <v>10</v>
      </c>
      <c r="L34" s="11">
        <v>44404</v>
      </c>
      <c r="M34" s="10"/>
    </row>
    <row r="35" spans="1:13" x14ac:dyDescent="0.2">
      <c r="A35" s="73"/>
      <c r="B35" s="71"/>
      <c r="C35" s="72"/>
      <c r="D35" s="73"/>
      <c r="E35" s="10"/>
      <c r="F35" s="10"/>
      <c r="G35" s="10"/>
      <c r="H35" s="10"/>
      <c r="I35" s="10"/>
      <c r="J35" s="10"/>
      <c r="K35" s="10"/>
      <c r="L35" s="11"/>
      <c r="M35" s="10"/>
    </row>
    <row r="36" spans="1:13" x14ac:dyDescent="0.2">
      <c r="A36" s="73"/>
      <c r="B36" s="71"/>
      <c r="C36" s="72"/>
      <c r="D36" s="73"/>
      <c r="E36" s="10"/>
      <c r="F36" s="10"/>
      <c r="G36" s="10"/>
      <c r="H36" s="10"/>
      <c r="I36" s="10"/>
      <c r="J36" s="10"/>
      <c r="K36" s="10"/>
      <c r="L36" s="11"/>
      <c r="M36" s="10"/>
    </row>
    <row r="37" spans="1:13" x14ac:dyDescent="0.2">
      <c r="A37" s="73"/>
      <c r="B37" s="71"/>
      <c r="C37" s="72"/>
      <c r="D37" s="73"/>
      <c r="E37" s="10"/>
      <c r="F37" s="10"/>
      <c r="G37" s="10"/>
      <c r="H37" s="10"/>
      <c r="I37" s="10"/>
      <c r="J37" s="10"/>
      <c r="K37" s="10"/>
      <c r="L37" s="11"/>
      <c r="M37" s="10"/>
    </row>
    <row r="38" spans="1:13" x14ac:dyDescent="0.2">
      <c r="A38" s="73"/>
      <c r="B38" s="71"/>
      <c r="C38" s="72"/>
      <c r="D38" s="73"/>
      <c r="E38" s="10"/>
      <c r="F38" s="10"/>
      <c r="G38" s="10"/>
      <c r="H38" s="10"/>
      <c r="I38" s="10"/>
      <c r="J38" s="10"/>
      <c r="K38" s="10"/>
      <c r="L38" s="11"/>
      <c r="M38" s="10"/>
    </row>
    <row r="39" spans="1:13" x14ac:dyDescent="0.2">
      <c r="A39" s="73"/>
      <c r="B39" s="71"/>
      <c r="C39" s="72"/>
      <c r="D39" s="73"/>
      <c r="E39" s="10"/>
      <c r="F39" s="10"/>
      <c r="G39" s="10"/>
      <c r="H39" s="10"/>
      <c r="I39" s="10"/>
      <c r="J39" s="10"/>
      <c r="K39" s="10"/>
      <c r="L39" s="11"/>
      <c r="M39" s="10"/>
    </row>
    <row r="40" spans="1:13" x14ac:dyDescent="0.2">
      <c r="A40" s="73"/>
      <c r="B40" s="71"/>
      <c r="C40" s="72"/>
      <c r="D40" s="73"/>
      <c r="E40" s="10"/>
      <c r="F40" s="10"/>
      <c r="G40" s="10"/>
      <c r="H40" s="10"/>
      <c r="I40" s="10"/>
      <c r="J40" s="10"/>
      <c r="K40" s="10"/>
      <c r="L40" s="11"/>
      <c r="M40" s="10"/>
    </row>
    <row r="41" spans="1:13" x14ac:dyDescent="0.2">
      <c r="A41" s="73"/>
      <c r="B41" s="71"/>
      <c r="C41" s="72"/>
      <c r="D41" s="73"/>
      <c r="E41" s="10"/>
      <c r="F41" s="10"/>
      <c r="G41" s="10"/>
      <c r="H41" s="10"/>
      <c r="I41" s="10"/>
      <c r="J41" s="10"/>
      <c r="K41" s="10"/>
      <c r="L41" s="11"/>
      <c r="M41" s="10"/>
    </row>
    <row r="42" spans="1:13" x14ac:dyDescent="0.2">
      <c r="A42" s="73"/>
      <c r="B42" s="71"/>
      <c r="C42" s="72"/>
      <c r="D42" s="73"/>
      <c r="E42" s="10"/>
      <c r="F42" s="10"/>
      <c r="G42" s="10"/>
      <c r="H42" s="10"/>
      <c r="I42" s="10"/>
      <c r="J42" s="10"/>
      <c r="K42" s="10"/>
      <c r="L42" s="11"/>
      <c r="M42" s="10"/>
    </row>
    <row r="43" spans="1:13" x14ac:dyDescent="0.2">
      <c r="A43" s="73"/>
      <c r="B43" s="71"/>
      <c r="C43" s="72"/>
      <c r="D43" s="73"/>
      <c r="E43" s="10"/>
      <c r="F43" s="10"/>
      <c r="G43" s="10"/>
      <c r="H43" s="10"/>
      <c r="I43" s="10"/>
      <c r="J43" s="10"/>
      <c r="K43" s="10"/>
      <c r="L43" s="11"/>
      <c r="M43" s="10"/>
    </row>
    <row r="44" spans="1:13" x14ac:dyDescent="0.2">
      <c r="A44" s="73"/>
      <c r="B44" s="71"/>
      <c r="C44" s="72"/>
      <c r="D44" s="73"/>
      <c r="E44" s="10"/>
      <c r="F44" s="10"/>
      <c r="G44" s="10"/>
      <c r="H44" s="10"/>
      <c r="I44" s="10"/>
      <c r="J44" s="10"/>
      <c r="K44" s="10"/>
      <c r="L44" s="11"/>
      <c r="M44" s="10"/>
    </row>
    <row r="45" spans="1:13" x14ac:dyDescent="0.2">
      <c r="A45" s="73"/>
      <c r="B45" s="71"/>
      <c r="C45" s="72"/>
      <c r="D45" s="73"/>
      <c r="E45" s="10"/>
      <c r="F45" s="10"/>
      <c r="G45" s="10"/>
      <c r="H45" s="10"/>
      <c r="I45" s="10"/>
      <c r="J45" s="10"/>
      <c r="K45" s="10"/>
      <c r="L45" s="11"/>
      <c r="M45" s="10"/>
    </row>
    <row r="46" spans="1:13" x14ac:dyDescent="0.2">
      <c r="A46" s="73"/>
      <c r="B46" s="71"/>
      <c r="C46" s="72"/>
      <c r="D46" s="73"/>
      <c r="E46" s="10"/>
      <c r="F46" s="10"/>
      <c r="G46" s="10"/>
      <c r="H46" s="10"/>
      <c r="I46" s="10"/>
      <c r="J46" s="10"/>
      <c r="K46" s="10"/>
      <c r="L46" s="11"/>
      <c r="M46" s="10"/>
    </row>
    <row r="47" spans="1:13" x14ac:dyDescent="0.2">
      <c r="A47" s="73"/>
      <c r="B47" s="71"/>
      <c r="C47" s="72"/>
      <c r="D47" s="73"/>
      <c r="E47" s="10"/>
      <c r="F47" s="10"/>
      <c r="G47" s="10"/>
      <c r="H47" s="10"/>
      <c r="I47" s="10"/>
      <c r="J47" s="10"/>
      <c r="K47" s="10"/>
      <c r="L47" s="11"/>
      <c r="M47" s="10"/>
    </row>
    <row r="48" spans="1:13" hidden="1" x14ac:dyDescent="0.2">
      <c r="A48" s="73"/>
      <c r="B48" s="71"/>
      <c r="C48" s="72"/>
      <c r="D48" s="73"/>
      <c r="E48" s="10"/>
      <c r="F48" s="10"/>
      <c r="G48" s="10"/>
      <c r="H48" s="10"/>
      <c r="I48" s="10"/>
      <c r="J48" s="10"/>
      <c r="K48" s="10"/>
      <c r="L48" s="11"/>
      <c r="M48" s="10"/>
    </row>
    <row r="49" spans="1:13" hidden="1" x14ac:dyDescent="0.2">
      <c r="A49" s="73"/>
      <c r="B49" s="71"/>
      <c r="C49" s="72"/>
      <c r="D49" s="73"/>
      <c r="E49" s="10"/>
      <c r="F49" s="10"/>
      <c r="G49" s="10"/>
      <c r="H49" s="10"/>
      <c r="I49" s="10"/>
      <c r="J49" s="10"/>
      <c r="K49" s="10"/>
      <c r="L49" s="11"/>
      <c r="M49" s="10"/>
    </row>
    <row r="50" spans="1:13" hidden="1" x14ac:dyDescent="0.2">
      <c r="A50" s="73"/>
      <c r="B50" s="71"/>
      <c r="C50" s="72"/>
      <c r="D50" s="73"/>
      <c r="E50" s="10"/>
      <c r="F50" s="10"/>
      <c r="G50" s="10"/>
      <c r="H50" s="10"/>
      <c r="I50" s="10"/>
      <c r="J50" s="10"/>
      <c r="K50" s="10"/>
      <c r="L50" s="11"/>
      <c r="M50" s="10"/>
    </row>
    <row r="51" spans="1:13" hidden="1" x14ac:dyDescent="0.2">
      <c r="A51" s="73"/>
      <c r="B51" s="71"/>
      <c r="C51" s="72"/>
      <c r="D51" s="73"/>
      <c r="E51" s="10"/>
      <c r="F51" s="10"/>
      <c r="G51" s="10"/>
      <c r="H51" s="10"/>
      <c r="I51" s="10"/>
      <c r="J51" s="10"/>
      <c r="K51" s="10"/>
      <c r="L51" s="11"/>
      <c r="M51" s="10"/>
    </row>
    <row r="52" spans="1:13" hidden="1" x14ac:dyDescent="0.2">
      <c r="A52" s="73"/>
      <c r="B52" s="71"/>
      <c r="C52" s="72"/>
      <c r="D52" s="73"/>
      <c r="E52" s="10"/>
      <c r="F52" s="10"/>
      <c r="G52" s="10"/>
      <c r="H52" s="10"/>
      <c r="I52" s="10"/>
      <c r="J52" s="10"/>
      <c r="K52" s="10"/>
      <c r="L52" s="11"/>
      <c r="M52" s="10"/>
    </row>
    <row r="53" spans="1:13" hidden="1" x14ac:dyDescent="0.2">
      <c r="A53" s="73"/>
      <c r="B53" s="71"/>
      <c r="C53" s="72"/>
      <c r="D53" s="73"/>
      <c r="E53" s="10"/>
      <c r="F53" s="10"/>
      <c r="G53" s="10"/>
      <c r="H53" s="10"/>
      <c r="I53" s="10"/>
      <c r="J53" s="10"/>
      <c r="K53" s="10"/>
      <c r="L53" s="11"/>
      <c r="M53" s="10"/>
    </row>
    <row r="54" spans="1:13" hidden="1" x14ac:dyDescent="0.2">
      <c r="A54" s="73"/>
      <c r="B54" s="71"/>
      <c r="C54" s="72"/>
      <c r="D54" s="73"/>
      <c r="E54" s="10"/>
      <c r="F54" s="10"/>
      <c r="G54" s="10"/>
      <c r="H54" s="10"/>
      <c r="I54" s="10"/>
      <c r="J54" s="10"/>
      <c r="K54" s="10"/>
      <c r="L54" s="11"/>
      <c r="M54" s="10"/>
    </row>
    <row r="55" spans="1:13" hidden="1" x14ac:dyDescent="0.2">
      <c r="A55" s="73"/>
      <c r="B55" s="71"/>
      <c r="C55" s="72"/>
      <c r="D55" s="73"/>
      <c r="E55" s="10"/>
      <c r="F55" s="10"/>
      <c r="G55" s="10"/>
      <c r="H55" s="10"/>
      <c r="I55" s="10"/>
      <c r="J55" s="10"/>
      <c r="K55" s="10"/>
      <c r="L55" s="11"/>
      <c r="M55" s="10"/>
    </row>
    <row r="56" spans="1:13" hidden="1" x14ac:dyDescent="0.2">
      <c r="A56" s="73"/>
      <c r="B56" s="71"/>
      <c r="C56" s="72"/>
      <c r="D56" s="73"/>
      <c r="E56" s="10"/>
      <c r="F56" s="10"/>
      <c r="G56" s="10"/>
      <c r="H56" s="10"/>
      <c r="I56" s="10"/>
      <c r="J56" s="10"/>
      <c r="K56" s="10"/>
      <c r="L56" s="11"/>
      <c r="M56" s="10"/>
    </row>
    <row r="57" spans="1:13" hidden="1" x14ac:dyDescent="0.2">
      <c r="A57" s="73"/>
      <c r="B57" s="71"/>
      <c r="C57" s="72"/>
      <c r="D57" s="73"/>
      <c r="E57" s="10"/>
      <c r="F57" s="10"/>
      <c r="G57" s="10"/>
      <c r="H57" s="10"/>
      <c r="I57" s="10"/>
      <c r="J57" s="10"/>
      <c r="K57" s="10"/>
      <c r="L57" s="11"/>
      <c r="M57" s="10"/>
    </row>
    <row r="58" spans="1:13" hidden="1" x14ac:dyDescent="0.2">
      <c r="A58" s="73"/>
      <c r="B58" s="71"/>
      <c r="C58" s="12"/>
      <c r="D58" s="73"/>
      <c r="E58" s="10"/>
      <c r="F58" s="10"/>
      <c r="G58" s="10"/>
      <c r="H58" s="10"/>
      <c r="I58" s="10"/>
      <c r="J58" s="10"/>
      <c r="K58" s="10"/>
      <c r="L58" s="11"/>
      <c r="M58" s="10"/>
    </row>
    <row r="59" spans="1:13" hidden="1" x14ac:dyDescent="0.2">
      <c r="A59" s="73"/>
      <c r="B59" s="71"/>
      <c r="C59" s="72"/>
      <c r="D59" s="73"/>
      <c r="E59" s="10"/>
      <c r="F59" s="10"/>
      <c r="G59" s="10"/>
      <c r="H59" s="10"/>
      <c r="I59" s="10"/>
      <c r="J59" s="10"/>
      <c r="K59" s="10"/>
      <c r="L59" s="11"/>
      <c r="M59" s="10"/>
    </row>
    <row r="60" spans="1:13" hidden="1" x14ac:dyDescent="0.2">
      <c r="A60" s="73"/>
      <c r="B60" s="71"/>
      <c r="C60" s="72"/>
      <c r="D60" s="73"/>
      <c r="E60" s="10"/>
      <c r="F60" s="10"/>
      <c r="G60" s="10"/>
      <c r="H60" s="10"/>
      <c r="I60" s="10"/>
      <c r="J60" s="10"/>
      <c r="K60" s="10"/>
      <c r="L60" s="11"/>
      <c r="M60" s="10"/>
    </row>
    <row r="61" spans="1:13" hidden="1" x14ac:dyDescent="0.2">
      <c r="A61" s="73"/>
      <c r="B61" s="71"/>
      <c r="C61" s="72"/>
      <c r="D61" s="10"/>
      <c r="E61" s="10"/>
      <c r="F61" s="10"/>
      <c r="G61" s="10"/>
      <c r="H61" s="10"/>
      <c r="I61" s="10"/>
      <c r="J61" s="10"/>
      <c r="K61" s="10"/>
      <c r="L61" s="11"/>
      <c r="M61" s="10"/>
    </row>
    <row r="62" spans="1:13" hidden="1" x14ac:dyDescent="0.2">
      <c r="A62" s="73"/>
      <c r="B62" s="71"/>
      <c r="C62" s="72"/>
      <c r="D62" s="73"/>
      <c r="E62" s="10"/>
      <c r="F62" s="10"/>
      <c r="G62" s="10"/>
      <c r="H62" s="10"/>
      <c r="I62" s="10"/>
      <c r="J62" s="10"/>
      <c r="K62" s="10"/>
      <c r="L62" s="11"/>
      <c r="M62" s="10"/>
    </row>
    <row r="63" spans="1:13" hidden="1" x14ac:dyDescent="0.2">
      <c r="A63" s="73"/>
      <c r="B63" s="71"/>
      <c r="C63" s="72"/>
      <c r="D63" s="73"/>
      <c r="E63" s="10"/>
      <c r="F63" s="10"/>
      <c r="G63" s="10"/>
      <c r="H63" s="10"/>
      <c r="I63" s="10"/>
      <c r="J63" s="10"/>
      <c r="K63" s="10"/>
      <c r="L63" s="11"/>
      <c r="M63" s="10"/>
    </row>
    <row r="64" spans="1:13" hidden="1" x14ac:dyDescent="0.2">
      <c r="A64" s="73"/>
      <c r="B64" s="71"/>
      <c r="C64" s="72"/>
      <c r="D64" s="73"/>
      <c r="E64" s="10"/>
      <c r="F64" s="10"/>
      <c r="G64" s="10"/>
      <c r="H64" s="10"/>
      <c r="I64" s="10"/>
      <c r="J64" s="10"/>
      <c r="K64" s="10"/>
      <c r="L64" s="11"/>
      <c r="M64" s="10"/>
    </row>
    <row r="65" spans="1:13" hidden="1" x14ac:dyDescent="0.2">
      <c r="A65" s="73"/>
      <c r="B65" s="71"/>
      <c r="C65" s="72"/>
      <c r="D65" s="73"/>
      <c r="E65" s="10"/>
      <c r="F65" s="10"/>
      <c r="G65" s="10"/>
      <c r="H65" s="10"/>
      <c r="I65" s="10"/>
      <c r="J65" s="10"/>
      <c r="K65" s="10"/>
      <c r="L65" s="11"/>
      <c r="M65" s="10"/>
    </row>
    <row r="66" spans="1:13" hidden="1" x14ac:dyDescent="0.2">
      <c r="A66" s="73"/>
      <c r="B66" s="71"/>
      <c r="C66" s="72"/>
      <c r="D66" s="73"/>
      <c r="E66" s="10"/>
      <c r="F66" s="10"/>
      <c r="G66" s="10"/>
      <c r="H66" s="10"/>
      <c r="I66" s="10"/>
      <c r="J66" s="10"/>
      <c r="K66" s="10"/>
      <c r="L66" s="11"/>
      <c r="M66" s="10"/>
    </row>
    <row r="67" spans="1:13" hidden="1" x14ac:dyDescent="0.2">
      <c r="A67" s="73"/>
      <c r="B67" s="71"/>
      <c r="C67" s="72"/>
      <c r="D67" s="73"/>
      <c r="E67" s="10"/>
      <c r="F67" s="10"/>
      <c r="G67" s="10"/>
      <c r="H67" s="10"/>
      <c r="I67" s="10"/>
      <c r="J67" s="10"/>
      <c r="K67" s="10"/>
      <c r="L67" s="11"/>
      <c r="M67" s="10"/>
    </row>
    <row r="68" spans="1:13" hidden="1" x14ac:dyDescent="0.2">
      <c r="A68" s="73"/>
      <c r="B68" s="71"/>
      <c r="C68" s="72"/>
      <c r="D68" s="73"/>
      <c r="E68" s="10"/>
      <c r="F68" s="10"/>
      <c r="G68" s="10"/>
      <c r="H68" s="10"/>
      <c r="I68" s="10"/>
      <c r="J68" s="10"/>
      <c r="K68" s="10"/>
      <c r="L68" s="11"/>
      <c r="M68" s="10"/>
    </row>
    <row r="69" spans="1:13" hidden="1" x14ac:dyDescent="0.2">
      <c r="A69" s="73"/>
      <c r="B69" s="71"/>
      <c r="C69" s="72"/>
      <c r="D69" s="73"/>
      <c r="E69" s="10"/>
      <c r="F69" s="10"/>
      <c r="G69" s="10"/>
      <c r="H69" s="10"/>
      <c r="I69" s="10"/>
      <c r="J69" s="10"/>
      <c r="K69" s="10"/>
      <c r="L69" s="11"/>
      <c r="M69" s="10"/>
    </row>
    <row r="70" spans="1:13" hidden="1" x14ac:dyDescent="0.2">
      <c r="A70" s="73"/>
      <c r="B70" s="71"/>
      <c r="C70" s="72"/>
      <c r="D70" s="73"/>
      <c r="E70" s="10"/>
      <c r="F70" s="10"/>
      <c r="G70" s="10"/>
      <c r="H70" s="10"/>
      <c r="I70" s="10"/>
      <c r="J70" s="10"/>
      <c r="K70" s="10"/>
      <c r="L70" s="11"/>
      <c r="M70" s="10"/>
    </row>
    <row r="71" spans="1:13" hidden="1" x14ac:dyDescent="0.2">
      <c r="A71" s="73"/>
      <c r="B71" s="71"/>
      <c r="C71" s="72"/>
      <c r="D71" s="73"/>
      <c r="E71" s="10"/>
      <c r="F71" s="10"/>
      <c r="G71" s="10"/>
      <c r="H71" s="10"/>
      <c r="I71" s="10"/>
      <c r="J71" s="10"/>
      <c r="K71" s="10"/>
      <c r="L71" s="11"/>
      <c r="M71" s="10"/>
    </row>
    <row r="72" spans="1:13" hidden="1" x14ac:dyDescent="0.2">
      <c r="A72" s="73"/>
      <c r="B72" s="71"/>
      <c r="C72" s="72"/>
      <c r="D72" s="73"/>
      <c r="E72" s="10"/>
      <c r="F72" s="10"/>
      <c r="G72" s="10"/>
      <c r="H72" s="10"/>
      <c r="I72" s="10"/>
      <c r="J72" s="10"/>
      <c r="K72" s="10"/>
      <c r="L72" s="11"/>
      <c r="M72" s="10"/>
    </row>
    <row r="73" spans="1:13" hidden="1" x14ac:dyDescent="0.2">
      <c r="A73" s="74"/>
      <c r="B73" s="14"/>
      <c r="C73" s="15"/>
      <c r="D73" s="74"/>
      <c r="E73" s="16"/>
      <c r="F73" s="16"/>
      <c r="G73" s="16"/>
      <c r="H73" s="16"/>
      <c r="I73" s="16"/>
      <c r="J73" s="16"/>
      <c r="K73" s="16"/>
      <c r="L73" s="17"/>
      <c r="M73" s="16"/>
    </row>
    <row r="74" spans="1:13" hidden="1" x14ac:dyDescent="0.2">
      <c r="A74" s="73"/>
      <c r="B74" s="71"/>
      <c r="C74" s="72"/>
      <c r="D74" s="73"/>
      <c r="E74" s="10"/>
      <c r="F74" s="10"/>
      <c r="G74" s="10"/>
      <c r="H74" s="10"/>
      <c r="I74" s="10"/>
      <c r="J74" s="10"/>
      <c r="K74" s="10"/>
      <c r="L74" s="11"/>
      <c r="M74" s="10"/>
    </row>
    <row r="75" spans="1:13" hidden="1" x14ac:dyDescent="0.2">
      <c r="A75" s="73"/>
      <c r="B75" s="71"/>
      <c r="C75" s="72"/>
      <c r="D75" s="10"/>
      <c r="E75" s="10"/>
      <c r="F75" s="10"/>
      <c r="G75" s="10"/>
      <c r="H75" s="10"/>
      <c r="I75" s="10"/>
      <c r="J75" s="10"/>
      <c r="K75" s="10"/>
      <c r="L75" s="11"/>
      <c r="M75" s="10"/>
    </row>
    <row r="76" spans="1:13" hidden="1" x14ac:dyDescent="0.2">
      <c r="A76" s="73"/>
      <c r="B76" s="71"/>
      <c r="C76" s="72"/>
      <c r="D76" s="10"/>
      <c r="E76" s="10"/>
      <c r="F76" s="10"/>
      <c r="G76" s="10"/>
      <c r="H76" s="10"/>
      <c r="I76" s="10"/>
      <c r="J76" s="10"/>
      <c r="K76" s="10"/>
      <c r="L76" s="11"/>
      <c r="M76" s="10"/>
    </row>
    <row r="77" spans="1:13" hidden="1" x14ac:dyDescent="0.2">
      <c r="A77" s="73"/>
      <c r="B77" s="71"/>
      <c r="C77" s="72"/>
      <c r="D77" s="10"/>
      <c r="E77" s="10"/>
      <c r="F77" s="10"/>
      <c r="G77" s="10"/>
      <c r="H77" s="10"/>
      <c r="I77" s="10"/>
      <c r="J77" s="10"/>
      <c r="K77" s="10"/>
      <c r="L77" s="11"/>
      <c r="M77" s="10"/>
    </row>
    <row r="78" spans="1:13" hidden="1" x14ac:dyDescent="0.2">
      <c r="A78" s="73"/>
      <c r="B78" s="71"/>
      <c r="C78" s="72"/>
      <c r="D78" s="10"/>
      <c r="E78" s="10"/>
      <c r="F78" s="10"/>
      <c r="G78" s="10"/>
      <c r="H78" s="10"/>
      <c r="I78" s="10"/>
      <c r="J78" s="10"/>
      <c r="K78" s="10"/>
      <c r="L78" s="11"/>
      <c r="M78" s="10"/>
    </row>
    <row r="79" spans="1:13" hidden="1" x14ac:dyDescent="0.2">
      <c r="A79" s="73"/>
      <c r="B79" s="71"/>
      <c r="C79" s="72"/>
      <c r="D79" s="10"/>
      <c r="E79" s="10"/>
      <c r="F79" s="10"/>
      <c r="G79" s="10"/>
      <c r="H79" s="10"/>
      <c r="I79" s="10"/>
      <c r="J79" s="10"/>
      <c r="K79" s="10"/>
      <c r="L79" s="11"/>
      <c r="M79" s="10"/>
    </row>
    <row r="80" spans="1:13" hidden="1" x14ac:dyDescent="0.2">
      <c r="A80" s="73"/>
      <c r="B80" s="71"/>
      <c r="C80" s="72"/>
      <c r="D80" s="10"/>
      <c r="E80" s="10"/>
      <c r="F80" s="10"/>
      <c r="G80" s="10"/>
      <c r="H80" s="10"/>
      <c r="I80" s="10"/>
      <c r="J80" s="10"/>
      <c r="K80" s="10"/>
      <c r="L80" s="11"/>
      <c r="M80" s="10"/>
    </row>
    <row r="81" spans="1:13" hidden="1" x14ac:dyDescent="0.2">
      <c r="A81" s="73"/>
      <c r="B81" s="71"/>
      <c r="C81" s="72"/>
      <c r="D81" s="10"/>
      <c r="E81" s="10"/>
      <c r="F81" s="10"/>
      <c r="G81" s="10"/>
      <c r="H81" s="10"/>
      <c r="I81" s="10"/>
      <c r="J81" s="10"/>
      <c r="K81" s="10"/>
      <c r="L81" s="11"/>
      <c r="M81" s="10"/>
    </row>
    <row r="82" spans="1:13" hidden="1" x14ac:dyDescent="0.2">
      <c r="A82" s="73"/>
      <c r="B82" s="71"/>
      <c r="C82" s="72"/>
      <c r="D82" s="10"/>
      <c r="E82" s="10"/>
      <c r="F82" s="10"/>
      <c r="G82" s="10"/>
      <c r="H82" s="10"/>
      <c r="I82" s="10"/>
      <c r="J82" s="10"/>
      <c r="K82" s="10"/>
      <c r="L82" s="11"/>
      <c r="M82" s="10"/>
    </row>
    <row r="83" spans="1:13" hidden="1" x14ac:dyDescent="0.2">
      <c r="A83" s="73"/>
      <c r="B83" s="71"/>
      <c r="C83" s="72"/>
      <c r="D83" s="10"/>
      <c r="E83" s="10"/>
      <c r="F83" s="10"/>
      <c r="G83" s="10"/>
      <c r="H83" s="10"/>
      <c r="I83" s="10"/>
      <c r="J83" s="10"/>
      <c r="K83" s="10"/>
      <c r="L83" s="11"/>
      <c r="M83" s="10"/>
    </row>
    <row r="84" spans="1:13" hidden="1" x14ac:dyDescent="0.2">
      <c r="A84" s="73"/>
      <c r="B84" s="71"/>
      <c r="C84" s="72"/>
      <c r="D84" s="10"/>
      <c r="E84" s="10"/>
      <c r="F84" s="10"/>
      <c r="G84" s="10"/>
      <c r="H84" s="10"/>
      <c r="I84" s="10"/>
      <c r="J84" s="10"/>
      <c r="K84" s="10"/>
      <c r="L84" s="11"/>
      <c r="M84" s="10"/>
    </row>
    <row r="85" spans="1:13" hidden="1" x14ac:dyDescent="0.2">
      <c r="A85" s="73"/>
      <c r="B85" s="71"/>
      <c r="C85" s="72"/>
      <c r="D85" s="10"/>
      <c r="E85" s="10"/>
      <c r="F85" s="10"/>
      <c r="G85" s="10"/>
      <c r="H85" s="10"/>
      <c r="I85" s="10"/>
      <c r="J85" s="10"/>
      <c r="K85" s="10"/>
      <c r="L85" s="11"/>
      <c r="M85" s="10"/>
    </row>
    <row r="86" spans="1:13" hidden="1" x14ac:dyDescent="0.2">
      <c r="A86" s="73"/>
      <c r="B86" s="71"/>
      <c r="C86" s="72"/>
      <c r="D86" s="10"/>
      <c r="E86" s="10"/>
      <c r="F86" s="10"/>
      <c r="G86" s="10"/>
      <c r="H86" s="10"/>
      <c r="I86" s="10"/>
      <c r="J86" s="10"/>
      <c r="K86" s="10"/>
      <c r="L86" s="11"/>
      <c r="M86" s="10"/>
    </row>
    <row r="87" spans="1:13" hidden="1" x14ac:dyDescent="0.2">
      <c r="A87" s="73"/>
      <c r="B87" s="71"/>
      <c r="C87" s="72"/>
      <c r="D87" s="10"/>
      <c r="E87" s="10"/>
      <c r="F87" s="10"/>
      <c r="G87" s="10"/>
      <c r="H87" s="10"/>
      <c r="I87" s="10"/>
      <c r="J87" s="10"/>
      <c r="K87" s="10"/>
      <c r="L87" s="11"/>
      <c r="M87" s="10"/>
    </row>
    <row r="88" spans="1:13" hidden="1" x14ac:dyDescent="0.2">
      <c r="A88" s="73"/>
      <c r="B88" s="71"/>
      <c r="C88" s="72"/>
      <c r="D88" s="10"/>
      <c r="E88" s="10"/>
      <c r="F88" s="10"/>
      <c r="G88" s="10"/>
      <c r="H88" s="10"/>
      <c r="I88" s="10"/>
      <c r="J88" s="10"/>
      <c r="K88" s="10"/>
      <c r="L88" s="11"/>
      <c r="M88" s="10"/>
    </row>
    <row r="89" spans="1:13" hidden="1" x14ac:dyDescent="0.2">
      <c r="A89" s="73"/>
      <c r="B89" s="71"/>
      <c r="C89" s="72"/>
      <c r="D89" s="10"/>
      <c r="E89" s="10"/>
      <c r="F89" s="10"/>
      <c r="G89" s="10"/>
      <c r="H89" s="10"/>
      <c r="I89" s="10"/>
      <c r="J89" s="10"/>
      <c r="K89" s="10"/>
      <c r="L89" s="11"/>
      <c r="M89" s="10"/>
    </row>
    <row r="90" spans="1:13" hidden="1" x14ac:dyDescent="0.2">
      <c r="A90" s="73"/>
      <c r="B90" s="71"/>
      <c r="C90" s="72"/>
      <c r="D90" s="10"/>
      <c r="E90" s="10"/>
      <c r="F90" s="10"/>
      <c r="G90" s="10"/>
      <c r="H90" s="10"/>
      <c r="I90" s="10"/>
      <c r="J90" s="10"/>
      <c r="K90" s="10"/>
      <c r="L90" s="11"/>
      <c r="M90" s="10"/>
    </row>
    <row r="91" spans="1:13" hidden="1" x14ac:dyDescent="0.2">
      <c r="A91" s="73"/>
      <c r="B91" s="71"/>
      <c r="C91" s="72"/>
      <c r="D91" s="10"/>
      <c r="E91" s="10"/>
      <c r="F91" s="10"/>
      <c r="G91" s="10"/>
      <c r="H91" s="10"/>
      <c r="I91" s="10"/>
      <c r="J91" s="10"/>
      <c r="K91" s="10"/>
      <c r="L91" s="11"/>
      <c r="M91" s="10"/>
    </row>
    <row r="92" spans="1:13" hidden="1" x14ac:dyDescent="0.2">
      <c r="A92" s="73"/>
      <c r="B92" s="71"/>
      <c r="C92" s="72"/>
      <c r="D92" s="10"/>
      <c r="E92" s="10"/>
      <c r="F92" s="10"/>
      <c r="G92" s="10"/>
      <c r="H92" s="10"/>
      <c r="I92" s="10"/>
      <c r="J92" s="10"/>
      <c r="K92" s="10"/>
      <c r="L92" s="11"/>
      <c r="M92" s="10"/>
    </row>
    <row r="93" spans="1:13" hidden="1" x14ac:dyDescent="0.2">
      <c r="A93" s="73"/>
      <c r="B93" s="71"/>
      <c r="C93" s="72"/>
      <c r="D93" s="10"/>
      <c r="E93" s="10"/>
      <c r="F93" s="10"/>
      <c r="G93" s="10"/>
      <c r="H93" s="10"/>
      <c r="I93" s="10"/>
      <c r="J93" s="10"/>
      <c r="K93" s="10"/>
      <c r="L93" s="11"/>
      <c r="M93" s="10"/>
    </row>
    <row r="94" spans="1:13" x14ac:dyDescent="0.2">
      <c r="A94" s="73"/>
      <c r="B94" s="71"/>
      <c r="C94" s="72"/>
      <c r="D94" s="10"/>
      <c r="E94" s="10"/>
      <c r="F94" s="10"/>
      <c r="G94" s="10"/>
      <c r="H94" s="10"/>
      <c r="I94" s="10"/>
      <c r="J94" s="10"/>
      <c r="K94" s="10"/>
      <c r="L94" s="11"/>
      <c r="M94" s="10"/>
    </row>
    <row r="95" spans="1:13" x14ac:dyDescent="0.2">
      <c r="A95" s="73"/>
      <c r="B95" s="71"/>
      <c r="C95" s="72"/>
      <c r="D95" s="10"/>
      <c r="E95" s="10"/>
      <c r="F95" s="10"/>
      <c r="G95" s="10"/>
      <c r="H95" s="10"/>
      <c r="I95" s="10"/>
      <c r="J95" s="10"/>
      <c r="K95" s="10"/>
      <c r="L95" s="11"/>
      <c r="M95" s="10"/>
    </row>
    <row r="96" spans="1:13" x14ac:dyDescent="0.2">
      <c r="A96" s="73"/>
      <c r="B96" s="71"/>
      <c r="C96" s="72"/>
      <c r="D96" s="10"/>
      <c r="E96" s="10"/>
      <c r="F96" s="10"/>
      <c r="G96" s="10"/>
      <c r="H96" s="10"/>
      <c r="I96" s="10"/>
      <c r="J96" s="10"/>
      <c r="K96" s="10"/>
      <c r="L96" s="11"/>
      <c r="M96" s="10"/>
    </row>
    <row r="97" spans="1:13" x14ac:dyDescent="0.2">
      <c r="A97" s="73"/>
      <c r="B97" s="71"/>
      <c r="C97" s="72"/>
      <c r="D97" s="10"/>
      <c r="E97" s="10"/>
      <c r="F97" s="10"/>
      <c r="G97" s="10"/>
      <c r="H97" s="10"/>
      <c r="I97" s="10"/>
      <c r="J97" s="10"/>
      <c r="K97" s="10"/>
      <c r="L97" s="11"/>
      <c r="M97" s="10"/>
    </row>
    <row r="98" spans="1:13" x14ac:dyDescent="0.2">
      <c r="A98" s="73"/>
      <c r="B98" s="71"/>
      <c r="C98" s="72"/>
      <c r="D98" s="10"/>
      <c r="E98" s="10"/>
      <c r="F98" s="10"/>
      <c r="G98" s="10"/>
      <c r="H98" s="10"/>
      <c r="I98" s="10"/>
      <c r="J98" s="10"/>
      <c r="K98" s="10"/>
      <c r="L98" s="11"/>
      <c r="M98" s="10"/>
    </row>
    <row r="99" spans="1:13" x14ac:dyDescent="0.2">
      <c r="A99" s="73"/>
      <c r="B99" s="71"/>
      <c r="C99" s="72"/>
      <c r="D99" s="10"/>
      <c r="E99" s="10"/>
      <c r="F99" s="10"/>
      <c r="G99" s="10"/>
      <c r="H99" s="10"/>
      <c r="I99" s="10"/>
      <c r="J99" s="10"/>
      <c r="K99" s="10"/>
      <c r="L99" s="11"/>
      <c r="M99" s="10"/>
    </row>
    <row r="100" spans="1:13" x14ac:dyDescent="0.2">
      <c r="A100" s="73"/>
      <c r="B100" s="71"/>
      <c r="C100" s="72"/>
      <c r="D100" s="10"/>
      <c r="E100" s="10"/>
      <c r="F100" s="10"/>
      <c r="G100" s="10"/>
      <c r="H100" s="10"/>
      <c r="I100" s="10"/>
      <c r="J100" s="10"/>
      <c r="K100" s="10"/>
      <c r="L100" s="11"/>
      <c r="M100" s="10"/>
    </row>
    <row r="101" spans="1:13" x14ac:dyDescent="0.2">
      <c r="A101" s="73"/>
      <c r="B101" s="71"/>
      <c r="C101" s="72"/>
      <c r="D101" s="10"/>
      <c r="E101" s="10"/>
      <c r="F101" s="10"/>
      <c r="G101" s="10"/>
      <c r="H101" s="10"/>
      <c r="I101" s="10"/>
      <c r="J101" s="10"/>
      <c r="K101" s="10"/>
      <c r="L101" s="11"/>
      <c r="M101" s="10"/>
    </row>
    <row r="102" spans="1:13" x14ac:dyDescent="0.2">
      <c r="A102" s="73"/>
      <c r="B102" s="71"/>
      <c r="C102" s="72"/>
      <c r="D102" s="10"/>
      <c r="E102" s="10"/>
      <c r="F102" s="10"/>
      <c r="G102" s="10"/>
      <c r="H102" s="10"/>
      <c r="I102" s="10"/>
      <c r="J102" s="10"/>
      <c r="K102" s="10"/>
      <c r="L102" s="11"/>
      <c r="M102" s="10"/>
    </row>
    <row r="103" spans="1:13" x14ac:dyDescent="0.2">
      <c r="A103" s="73"/>
      <c r="B103" s="71"/>
      <c r="C103" s="72"/>
      <c r="D103" s="10"/>
      <c r="E103" s="10"/>
      <c r="F103" s="10"/>
      <c r="G103" s="10"/>
      <c r="H103" s="10"/>
      <c r="I103" s="10"/>
      <c r="J103" s="10"/>
      <c r="K103" s="10"/>
      <c r="L103" s="11"/>
      <c r="M103" s="10"/>
    </row>
    <row r="104" spans="1:13" x14ac:dyDescent="0.2">
      <c r="A104" s="73"/>
      <c r="B104" s="71"/>
      <c r="C104" s="72"/>
      <c r="D104" s="10"/>
      <c r="E104" s="10"/>
      <c r="F104" s="10"/>
      <c r="G104" s="10"/>
      <c r="H104" s="10"/>
      <c r="I104" s="10"/>
      <c r="J104" s="10"/>
      <c r="K104" s="10"/>
      <c r="L104" s="11"/>
      <c r="M104" s="10"/>
    </row>
    <row r="105" spans="1:13" x14ac:dyDescent="0.2">
      <c r="A105" s="73"/>
      <c r="B105" s="71"/>
      <c r="C105" s="72"/>
      <c r="D105" s="10"/>
      <c r="E105" s="10"/>
      <c r="F105" s="10"/>
      <c r="G105" s="10"/>
      <c r="H105" s="10"/>
      <c r="I105" s="10"/>
      <c r="J105" s="10"/>
      <c r="K105" s="10"/>
      <c r="L105" s="11"/>
      <c r="M105" s="10"/>
    </row>
    <row r="106" spans="1:13" x14ac:dyDescent="0.2">
      <c r="A106" s="73"/>
      <c r="B106" s="71"/>
      <c r="C106" s="72"/>
      <c r="D106" s="10"/>
      <c r="E106" s="10"/>
      <c r="F106" s="10"/>
      <c r="G106" s="10"/>
      <c r="H106" s="10"/>
      <c r="I106" s="10"/>
      <c r="J106" s="10"/>
      <c r="K106" s="10"/>
      <c r="L106" s="11"/>
      <c r="M106" s="10"/>
    </row>
    <row r="107" spans="1:13" x14ac:dyDescent="0.2">
      <c r="A107" s="73"/>
      <c r="B107" s="71"/>
      <c r="C107" s="72"/>
      <c r="D107" s="10"/>
      <c r="E107" s="10"/>
      <c r="F107" s="10"/>
      <c r="G107" s="10"/>
      <c r="H107" s="10"/>
      <c r="I107" s="10"/>
      <c r="J107" s="10"/>
      <c r="K107" s="10"/>
      <c r="L107" s="11"/>
      <c r="M107" s="10"/>
    </row>
    <row r="108" spans="1:13" x14ac:dyDescent="0.2">
      <c r="A108" s="73"/>
      <c r="B108" s="71"/>
      <c r="C108" s="72"/>
      <c r="D108" s="10"/>
      <c r="E108" s="10"/>
      <c r="F108" s="10"/>
      <c r="G108" s="10"/>
      <c r="H108" s="10"/>
      <c r="I108" s="10"/>
      <c r="J108" s="10"/>
      <c r="K108" s="10"/>
      <c r="L108" s="11"/>
      <c r="M108" s="10"/>
    </row>
    <row r="109" spans="1:13" x14ac:dyDescent="0.2">
      <c r="A109" s="73"/>
      <c r="B109" s="71"/>
      <c r="C109" s="72"/>
      <c r="D109" s="10"/>
      <c r="E109" s="10"/>
      <c r="F109" s="10"/>
      <c r="G109" s="10"/>
      <c r="H109" s="10"/>
      <c r="I109" s="10"/>
      <c r="J109" s="10"/>
      <c r="K109" s="10"/>
      <c r="L109" s="11"/>
      <c r="M109" s="10"/>
    </row>
    <row r="110" spans="1:13" x14ac:dyDescent="0.2">
      <c r="A110" s="73"/>
      <c r="B110" s="71"/>
      <c r="C110" s="72"/>
      <c r="D110" s="10"/>
      <c r="E110" s="10"/>
      <c r="F110" s="10"/>
      <c r="G110" s="10"/>
      <c r="H110" s="10"/>
      <c r="I110" s="10"/>
      <c r="J110" s="10"/>
      <c r="K110" s="10"/>
      <c r="L110" s="11"/>
      <c r="M110" s="10"/>
    </row>
    <row r="111" spans="1:13" x14ac:dyDescent="0.2">
      <c r="A111" s="73"/>
      <c r="B111" s="71"/>
      <c r="C111" s="72"/>
      <c r="D111" s="10"/>
      <c r="E111" s="10"/>
      <c r="F111" s="10"/>
      <c r="G111" s="10"/>
      <c r="H111" s="10"/>
      <c r="I111" s="10"/>
      <c r="J111" s="10"/>
      <c r="K111" s="10"/>
      <c r="L111" s="11"/>
      <c r="M111" s="10"/>
    </row>
    <row r="112" spans="1:13" x14ac:dyDescent="0.2">
      <c r="A112" s="73"/>
      <c r="B112" s="71"/>
      <c r="C112" s="72"/>
      <c r="D112" s="10"/>
      <c r="E112" s="10">
        <f>SUM(E4:E111)</f>
        <v>1</v>
      </c>
      <c r="F112" s="10">
        <f>SUM(F4:F111)</f>
        <v>17</v>
      </c>
      <c r="G112" s="10">
        <f>SUM(G4:G111)</f>
        <v>12</v>
      </c>
      <c r="H112" s="10">
        <f>SUM(H4:H111)</f>
        <v>0</v>
      </c>
      <c r="I112" s="10">
        <f>SUM(I4:I111)</f>
        <v>1</v>
      </c>
      <c r="J112" s="10"/>
      <c r="K112" s="10"/>
      <c r="L112" s="10"/>
      <c r="M112" s="10"/>
    </row>
    <row r="113" spans="1:13" x14ac:dyDescent="0.2">
      <c r="A113" s="73"/>
      <c r="B113" s="71"/>
      <c r="C113" s="72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416</v>
      </c>
      <c r="M115" s="116"/>
    </row>
    <row r="118" spans="1:13" s="26" customFormat="1" x14ac:dyDescent="0.2">
      <c r="A118" s="73" t="s">
        <v>16</v>
      </c>
      <c r="B118" s="71" t="s">
        <v>247</v>
      </c>
      <c r="C118" s="72">
        <v>1073</v>
      </c>
      <c r="D118" s="28">
        <f>B118/C118</f>
        <v>9.3196644920782849E-4</v>
      </c>
      <c r="H118" s="57"/>
      <c r="L118" s="27"/>
    </row>
    <row r="119" spans="1:13" s="26" customFormat="1" x14ac:dyDescent="0.2">
      <c r="A119" s="73" t="s">
        <v>27</v>
      </c>
      <c r="B119" s="71" t="s">
        <v>189</v>
      </c>
      <c r="C119" s="72">
        <v>1073</v>
      </c>
      <c r="D119" s="28">
        <f t="shared" ref="D119:D122" si="0">B119/C119</f>
        <v>1.5843429636533086E-2</v>
      </c>
      <c r="L119" s="27"/>
    </row>
    <row r="120" spans="1:13" s="26" customFormat="1" x14ac:dyDescent="0.2">
      <c r="A120" s="73" t="s">
        <v>28</v>
      </c>
      <c r="B120" s="71" t="s">
        <v>417</v>
      </c>
      <c r="C120" s="72">
        <v>1073</v>
      </c>
      <c r="D120" s="28">
        <f>B120/C120</f>
        <v>1.1183597390493943E-2</v>
      </c>
      <c r="L120" s="27"/>
    </row>
    <row r="121" spans="1:13" s="26" customFormat="1" x14ac:dyDescent="0.2">
      <c r="A121" s="73" t="s">
        <v>29</v>
      </c>
      <c r="B121" s="71" t="s">
        <v>188</v>
      </c>
      <c r="C121" s="72">
        <v>1073</v>
      </c>
      <c r="D121" s="28">
        <f t="shared" si="0"/>
        <v>0</v>
      </c>
      <c r="L121" s="27"/>
    </row>
    <row r="122" spans="1:13" s="26" customFormat="1" x14ac:dyDescent="0.2">
      <c r="A122" s="73" t="s">
        <v>30</v>
      </c>
      <c r="B122" s="71" t="s">
        <v>247</v>
      </c>
      <c r="C122" s="72">
        <v>1073</v>
      </c>
      <c r="D122" s="28">
        <f t="shared" si="0"/>
        <v>9.3196644920782849E-4</v>
      </c>
      <c r="L122" s="27"/>
    </row>
    <row r="123" spans="1:13" s="26" customFormat="1" ht="15" x14ac:dyDescent="0.25">
      <c r="A123" s="73"/>
      <c r="B123" s="71"/>
      <c r="C123" s="29"/>
      <c r="D123" s="28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3"/>
  <sheetViews>
    <sheetView topLeftCell="A112" workbookViewId="0">
      <selection activeCell="A118" sqref="A118:A122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6.5703125" style="4" customWidth="1"/>
    <col min="4" max="4" width="12.140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87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83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84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77">
        <v>12</v>
      </c>
      <c r="B4" s="75" t="s">
        <v>420</v>
      </c>
      <c r="C4" s="76" t="s">
        <v>421</v>
      </c>
      <c r="D4" s="77">
        <v>13290</v>
      </c>
      <c r="E4" s="10"/>
      <c r="F4" s="10"/>
      <c r="G4" s="10">
        <v>1</v>
      </c>
      <c r="H4" s="10"/>
      <c r="I4" s="10"/>
      <c r="J4" s="83">
        <v>1045</v>
      </c>
      <c r="K4" s="10">
        <v>10</v>
      </c>
      <c r="L4" s="11">
        <v>44410</v>
      </c>
      <c r="M4" s="10"/>
    </row>
    <row r="5" spans="1:13" x14ac:dyDescent="0.2">
      <c r="A5" s="77">
        <v>1</v>
      </c>
      <c r="B5" s="75" t="s">
        <v>422</v>
      </c>
      <c r="C5" s="76" t="s">
        <v>423</v>
      </c>
      <c r="D5" s="77">
        <v>9492</v>
      </c>
      <c r="E5" s="10"/>
      <c r="F5" s="10">
        <v>1</v>
      </c>
      <c r="G5" s="10"/>
      <c r="H5" s="10"/>
      <c r="I5" s="10"/>
      <c r="J5" s="83">
        <v>311</v>
      </c>
      <c r="K5" s="10">
        <v>5</v>
      </c>
      <c r="L5" s="11">
        <v>44410</v>
      </c>
      <c r="M5" s="10"/>
    </row>
    <row r="6" spans="1:13" x14ac:dyDescent="0.2">
      <c r="A6" s="77">
        <v>1</v>
      </c>
      <c r="B6" s="75" t="s">
        <v>424</v>
      </c>
      <c r="C6" s="76" t="s">
        <v>425</v>
      </c>
      <c r="D6" s="77">
        <v>6612</v>
      </c>
      <c r="E6" s="10"/>
      <c r="F6" s="10">
        <v>1</v>
      </c>
      <c r="G6" s="10"/>
      <c r="H6" s="10"/>
      <c r="I6" s="10"/>
      <c r="J6" s="83">
        <v>310</v>
      </c>
      <c r="K6" s="10">
        <v>2</v>
      </c>
      <c r="L6" s="11">
        <v>44410</v>
      </c>
      <c r="M6" s="10"/>
    </row>
    <row r="7" spans="1:13" x14ac:dyDescent="0.2">
      <c r="A7" s="77">
        <v>1</v>
      </c>
      <c r="B7" s="75" t="s">
        <v>426</v>
      </c>
      <c r="C7" s="76" t="s">
        <v>427</v>
      </c>
      <c r="D7" s="77">
        <v>7193</v>
      </c>
      <c r="E7" s="10"/>
      <c r="F7" s="10">
        <v>1</v>
      </c>
      <c r="G7" s="10"/>
      <c r="H7" s="10"/>
      <c r="I7" s="10"/>
      <c r="J7" s="83">
        <v>310</v>
      </c>
      <c r="K7" s="10">
        <v>5</v>
      </c>
      <c r="L7" s="11">
        <v>44410</v>
      </c>
      <c r="M7" s="10"/>
    </row>
    <row r="8" spans="1:13" x14ac:dyDescent="0.2">
      <c r="A8" s="77">
        <v>1</v>
      </c>
      <c r="B8" s="75" t="s">
        <v>428</v>
      </c>
      <c r="C8" s="76" t="s">
        <v>429</v>
      </c>
      <c r="D8" s="77">
        <v>104960</v>
      </c>
      <c r="E8" s="10"/>
      <c r="F8" s="10">
        <v>1</v>
      </c>
      <c r="G8" s="10"/>
      <c r="H8" s="10"/>
      <c r="I8" s="10"/>
      <c r="J8" s="83">
        <v>310</v>
      </c>
      <c r="K8" s="10">
        <v>5</v>
      </c>
      <c r="L8" s="11">
        <v>44410</v>
      </c>
      <c r="M8" s="10"/>
    </row>
    <row r="9" spans="1:13" x14ac:dyDescent="0.2">
      <c r="A9" s="77">
        <v>1</v>
      </c>
      <c r="B9" s="75" t="s">
        <v>252</v>
      </c>
      <c r="C9" s="76" t="s">
        <v>430</v>
      </c>
      <c r="D9" s="77">
        <v>104960</v>
      </c>
      <c r="E9" s="10"/>
      <c r="F9" s="10">
        <v>1</v>
      </c>
      <c r="G9" s="10"/>
      <c r="H9" s="10"/>
      <c r="I9" s="10"/>
      <c r="J9" s="83">
        <v>310</v>
      </c>
      <c r="K9" s="10">
        <v>5</v>
      </c>
      <c r="L9" s="11">
        <v>44410</v>
      </c>
      <c r="M9" s="10"/>
    </row>
    <row r="10" spans="1:13" x14ac:dyDescent="0.2">
      <c r="A10" s="77">
        <v>1</v>
      </c>
      <c r="B10" s="75" t="s">
        <v>394</v>
      </c>
      <c r="C10" s="76" t="s">
        <v>431</v>
      </c>
      <c r="D10" s="77">
        <v>4790</v>
      </c>
      <c r="E10" s="10"/>
      <c r="F10" s="10">
        <v>1</v>
      </c>
      <c r="G10" s="10"/>
      <c r="H10" s="10"/>
      <c r="I10" s="10"/>
      <c r="J10" s="83">
        <v>1133</v>
      </c>
      <c r="K10" s="10">
        <v>5</v>
      </c>
      <c r="L10" s="11">
        <v>44410</v>
      </c>
      <c r="M10" s="10"/>
    </row>
    <row r="11" spans="1:13" x14ac:dyDescent="0.2">
      <c r="A11" s="77">
        <v>3</v>
      </c>
      <c r="B11" s="75" t="s">
        <v>130</v>
      </c>
      <c r="C11" s="76" t="s">
        <v>432</v>
      </c>
      <c r="D11" s="77">
        <v>6334</v>
      </c>
      <c r="E11" s="10"/>
      <c r="F11" s="10">
        <v>1</v>
      </c>
      <c r="G11" s="10"/>
      <c r="H11" s="10"/>
      <c r="I11" s="10"/>
      <c r="J11" s="83">
        <v>1133</v>
      </c>
      <c r="K11" s="10">
        <v>5</v>
      </c>
      <c r="L11" s="11">
        <v>44410</v>
      </c>
      <c r="M11" s="10"/>
    </row>
    <row r="12" spans="1:13" x14ac:dyDescent="0.2">
      <c r="A12" s="77">
        <v>6</v>
      </c>
      <c r="B12" s="76" t="s">
        <v>130</v>
      </c>
      <c r="C12" s="76" t="s">
        <v>433</v>
      </c>
      <c r="D12" s="77">
        <v>6257</v>
      </c>
      <c r="E12" s="10"/>
      <c r="F12" s="10">
        <v>1</v>
      </c>
      <c r="G12" s="10"/>
      <c r="H12" s="10"/>
      <c r="I12" s="10"/>
      <c r="J12" s="83">
        <v>1083</v>
      </c>
      <c r="K12" s="10">
        <v>5</v>
      </c>
      <c r="L12" s="11">
        <v>44411</v>
      </c>
      <c r="M12" s="10"/>
    </row>
    <row r="13" spans="1:13" x14ac:dyDescent="0.2">
      <c r="A13" s="77">
        <v>6</v>
      </c>
      <c r="B13" s="75" t="s">
        <v>434</v>
      </c>
      <c r="C13" s="76" t="s">
        <v>435</v>
      </c>
      <c r="D13" s="77">
        <v>12925</v>
      </c>
      <c r="E13" s="10"/>
      <c r="F13" s="10"/>
      <c r="G13" s="10">
        <v>1</v>
      </c>
      <c r="H13" s="10"/>
      <c r="I13" s="10"/>
      <c r="J13" s="83">
        <v>1084</v>
      </c>
      <c r="K13" s="10">
        <v>10</v>
      </c>
      <c r="L13" s="11">
        <v>44411</v>
      </c>
      <c r="M13" s="10"/>
    </row>
    <row r="14" spans="1:13" x14ac:dyDescent="0.2">
      <c r="A14" s="77">
        <v>8</v>
      </c>
      <c r="B14" s="75" t="s">
        <v>436</v>
      </c>
      <c r="C14" s="76" t="s">
        <v>437</v>
      </c>
      <c r="D14" s="77">
        <v>12925</v>
      </c>
      <c r="E14" s="10"/>
      <c r="F14" s="10"/>
      <c r="G14" s="10">
        <v>1</v>
      </c>
      <c r="H14" s="10"/>
      <c r="I14" s="10"/>
      <c r="J14" s="83">
        <v>1084</v>
      </c>
      <c r="K14" s="10">
        <v>10</v>
      </c>
      <c r="L14" s="11">
        <v>44411</v>
      </c>
      <c r="M14" s="10"/>
    </row>
    <row r="15" spans="1:13" x14ac:dyDescent="0.2">
      <c r="A15" s="77">
        <v>25</v>
      </c>
      <c r="B15" s="75" t="s">
        <v>438</v>
      </c>
      <c r="C15" s="76" t="s">
        <v>192</v>
      </c>
      <c r="D15" s="77">
        <v>13025</v>
      </c>
      <c r="E15" s="10"/>
      <c r="F15" s="10">
        <v>1</v>
      </c>
      <c r="G15" s="10"/>
      <c r="H15" s="10"/>
      <c r="I15" s="10"/>
      <c r="J15" s="83">
        <v>1084</v>
      </c>
      <c r="K15" s="10">
        <v>5</v>
      </c>
      <c r="L15" s="11">
        <v>44411</v>
      </c>
      <c r="M15" s="10"/>
    </row>
    <row r="16" spans="1:13" x14ac:dyDescent="0.2">
      <c r="A16" s="77">
        <v>100</v>
      </c>
      <c r="B16" s="75" t="s">
        <v>439</v>
      </c>
      <c r="C16" s="76" t="s">
        <v>440</v>
      </c>
      <c r="D16" s="77">
        <v>13454</v>
      </c>
      <c r="E16" s="10"/>
      <c r="F16" s="10"/>
      <c r="G16" s="10">
        <v>1</v>
      </c>
      <c r="H16" s="10"/>
      <c r="I16" s="10"/>
      <c r="J16" s="83">
        <v>1086</v>
      </c>
      <c r="K16" s="10">
        <v>10</v>
      </c>
      <c r="L16" s="11">
        <v>44412</v>
      </c>
      <c r="M16" s="10"/>
    </row>
    <row r="17" spans="1:13" x14ac:dyDescent="0.2">
      <c r="A17" s="77">
        <v>3</v>
      </c>
      <c r="B17" s="75" t="s">
        <v>441</v>
      </c>
      <c r="C17" s="76" t="s">
        <v>442</v>
      </c>
      <c r="D17" s="77">
        <v>13210</v>
      </c>
      <c r="E17" s="10"/>
      <c r="F17" s="10"/>
      <c r="G17" s="10">
        <v>1</v>
      </c>
      <c r="H17" s="10"/>
      <c r="I17" s="10"/>
      <c r="J17" s="83">
        <v>1087</v>
      </c>
      <c r="K17" s="10">
        <v>10</v>
      </c>
      <c r="L17" s="11">
        <v>44412</v>
      </c>
      <c r="M17" s="10"/>
    </row>
    <row r="18" spans="1:13" x14ac:dyDescent="0.2">
      <c r="A18" s="77">
        <v>1</v>
      </c>
      <c r="B18" s="75" t="s">
        <v>443</v>
      </c>
      <c r="C18" s="76" t="s">
        <v>444</v>
      </c>
      <c r="D18" s="77">
        <v>13398</v>
      </c>
      <c r="E18" s="10"/>
      <c r="F18" s="10"/>
      <c r="G18" s="10">
        <v>1</v>
      </c>
      <c r="H18" s="10"/>
      <c r="I18" s="10"/>
      <c r="J18" s="83">
        <v>1046</v>
      </c>
      <c r="K18" s="10">
        <v>10</v>
      </c>
      <c r="L18" s="11">
        <v>44412</v>
      </c>
      <c r="M18" s="10"/>
    </row>
    <row r="19" spans="1:13" x14ac:dyDescent="0.2">
      <c r="A19" s="77">
        <v>5</v>
      </c>
      <c r="B19" s="75" t="s">
        <v>181</v>
      </c>
      <c r="C19" s="76" t="s">
        <v>404</v>
      </c>
      <c r="D19" s="77">
        <v>13608</v>
      </c>
      <c r="E19" s="10"/>
      <c r="F19" s="10"/>
      <c r="G19" s="10">
        <v>1</v>
      </c>
      <c r="H19" s="10"/>
      <c r="I19" s="10"/>
      <c r="J19" s="83">
        <v>1048</v>
      </c>
      <c r="K19" s="10">
        <v>10</v>
      </c>
      <c r="L19" s="11">
        <v>44418</v>
      </c>
      <c r="M19" s="10"/>
    </row>
    <row r="20" spans="1:13" x14ac:dyDescent="0.2">
      <c r="A20" s="77">
        <v>24</v>
      </c>
      <c r="B20" s="75" t="s">
        <v>130</v>
      </c>
      <c r="C20" s="76" t="s">
        <v>445</v>
      </c>
      <c r="D20" s="77">
        <v>6257</v>
      </c>
      <c r="E20" s="10"/>
      <c r="F20" s="10">
        <v>1</v>
      </c>
      <c r="G20" s="10"/>
      <c r="H20" s="10"/>
      <c r="I20" s="10"/>
      <c r="J20" s="83">
        <v>1088</v>
      </c>
      <c r="K20" s="10">
        <v>5</v>
      </c>
      <c r="L20" s="11">
        <v>44418</v>
      </c>
      <c r="M20" s="10"/>
    </row>
    <row r="21" spans="1:13" x14ac:dyDescent="0.2">
      <c r="A21" s="77">
        <v>1</v>
      </c>
      <c r="B21" s="75" t="s">
        <v>94</v>
      </c>
      <c r="C21" s="76" t="s">
        <v>446</v>
      </c>
      <c r="D21" s="77">
        <v>3485</v>
      </c>
      <c r="E21" s="10"/>
      <c r="F21" s="10">
        <v>1</v>
      </c>
      <c r="G21" s="10"/>
      <c r="H21" s="10"/>
      <c r="I21" s="10"/>
      <c r="J21" s="83">
        <v>920</v>
      </c>
      <c r="K21" s="10">
        <v>5</v>
      </c>
      <c r="L21" s="11">
        <v>44419</v>
      </c>
      <c r="M21" s="10"/>
    </row>
    <row r="22" spans="1:13" x14ac:dyDescent="0.2">
      <c r="A22" s="77">
        <v>1</v>
      </c>
      <c r="B22" s="75" t="s">
        <v>447</v>
      </c>
      <c r="C22" s="76" t="s">
        <v>448</v>
      </c>
      <c r="D22" s="77">
        <v>10353</v>
      </c>
      <c r="E22" s="10"/>
      <c r="F22" s="10">
        <v>1</v>
      </c>
      <c r="G22" s="10"/>
      <c r="H22" s="10"/>
      <c r="I22" s="10"/>
      <c r="J22" s="83">
        <v>1092</v>
      </c>
      <c r="K22" s="10">
        <v>5</v>
      </c>
      <c r="L22" s="11">
        <v>44420</v>
      </c>
      <c r="M22" s="10"/>
    </row>
    <row r="23" spans="1:13" x14ac:dyDescent="0.2">
      <c r="A23" s="77">
        <v>1</v>
      </c>
      <c r="B23" s="75" t="s">
        <v>422</v>
      </c>
      <c r="C23" s="76" t="s">
        <v>449</v>
      </c>
      <c r="D23" s="77">
        <v>9046</v>
      </c>
      <c r="E23" s="10"/>
      <c r="F23" s="10">
        <v>1</v>
      </c>
      <c r="G23" s="10"/>
      <c r="H23" s="10"/>
      <c r="I23" s="10"/>
      <c r="J23" s="83">
        <v>1091</v>
      </c>
      <c r="K23" s="10">
        <v>5</v>
      </c>
      <c r="L23" s="11">
        <v>44420</v>
      </c>
      <c r="M23" s="10"/>
    </row>
    <row r="24" spans="1:13" x14ac:dyDescent="0.2">
      <c r="A24" s="77">
        <v>6</v>
      </c>
      <c r="B24" s="75" t="s">
        <v>450</v>
      </c>
      <c r="C24" s="76" t="s">
        <v>285</v>
      </c>
      <c r="D24" s="77">
        <v>13690</v>
      </c>
      <c r="E24" s="10"/>
      <c r="F24" s="10"/>
      <c r="G24" s="10">
        <v>1</v>
      </c>
      <c r="H24" s="10"/>
      <c r="I24" s="10"/>
      <c r="J24" s="83">
        <v>1090</v>
      </c>
      <c r="K24" s="10">
        <v>10</v>
      </c>
      <c r="L24" s="11">
        <v>44420</v>
      </c>
      <c r="M24" s="10"/>
    </row>
    <row r="25" spans="1:13" x14ac:dyDescent="0.2">
      <c r="A25" s="77">
        <v>2</v>
      </c>
      <c r="B25" s="75" t="s">
        <v>451</v>
      </c>
      <c r="C25" s="76" t="s">
        <v>452</v>
      </c>
      <c r="D25" s="77">
        <v>13731</v>
      </c>
      <c r="E25" s="10">
        <v>1</v>
      </c>
      <c r="F25" s="10"/>
      <c r="G25" s="10"/>
      <c r="H25" s="10"/>
      <c r="I25" s="10"/>
      <c r="J25" s="83">
        <v>1201</v>
      </c>
      <c r="K25" s="10">
        <v>10</v>
      </c>
      <c r="L25" s="11">
        <v>44420</v>
      </c>
      <c r="M25" s="10"/>
    </row>
    <row r="26" spans="1:13" x14ac:dyDescent="0.2">
      <c r="A26" s="77">
        <v>1</v>
      </c>
      <c r="B26" s="75" t="s">
        <v>453</v>
      </c>
      <c r="C26" s="76" t="s">
        <v>454</v>
      </c>
      <c r="D26" s="77">
        <v>13706</v>
      </c>
      <c r="E26" s="10"/>
      <c r="F26" s="10"/>
      <c r="G26" s="10">
        <v>1</v>
      </c>
      <c r="H26" s="10"/>
      <c r="I26" s="10"/>
      <c r="J26" s="83">
        <v>1050</v>
      </c>
      <c r="K26" s="10">
        <v>10</v>
      </c>
      <c r="L26" s="11">
        <v>44420</v>
      </c>
      <c r="M26" s="10"/>
    </row>
    <row r="27" spans="1:13" x14ac:dyDescent="0.2">
      <c r="A27" s="77">
        <v>6</v>
      </c>
      <c r="B27" s="75" t="s">
        <v>455</v>
      </c>
      <c r="C27" s="76" t="s">
        <v>456</v>
      </c>
      <c r="D27" s="77">
        <v>13674</v>
      </c>
      <c r="E27" s="10"/>
      <c r="F27" s="10"/>
      <c r="G27" s="10">
        <v>1</v>
      </c>
      <c r="H27" s="10"/>
      <c r="I27" s="10"/>
      <c r="J27" s="83">
        <v>1049</v>
      </c>
      <c r="K27" s="10">
        <v>10</v>
      </c>
      <c r="L27" s="11">
        <v>44420</v>
      </c>
      <c r="M27" s="10"/>
    </row>
    <row r="28" spans="1:13" x14ac:dyDescent="0.2">
      <c r="A28" s="77">
        <v>10</v>
      </c>
      <c r="B28" s="75" t="s">
        <v>457</v>
      </c>
      <c r="C28" s="76" t="s">
        <v>458</v>
      </c>
      <c r="D28" s="77">
        <v>13813</v>
      </c>
      <c r="E28" s="10"/>
      <c r="F28" s="10"/>
      <c r="G28" s="10">
        <v>1</v>
      </c>
      <c r="H28" s="10"/>
      <c r="I28" s="10"/>
      <c r="J28" s="83">
        <v>1154</v>
      </c>
      <c r="K28" s="10">
        <v>10</v>
      </c>
      <c r="L28" s="11">
        <v>44425</v>
      </c>
      <c r="M28" s="10"/>
    </row>
    <row r="29" spans="1:13" x14ac:dyDescent="0.2">
      <c r="A29" s="77">
        <v>1</v>
      </c>
      <c r="B29" s="75" t="s">
        <v>390</v>
      </c>
      <c r="C29" s="76" t="s">
        <v>459</v>
      </c>
      <c r="D29" s="77">
        <v>703</v>
      </c>
      <c r="E29" s="10"/>
      <c r="F29" s="10">
        <v>1</v>
      </c>
      <c r="G29" s="10"/>
      <c r="H29" s="10"/>
      <c r="I29" s="10"/>
      <c r="J29" s="83">
        <v>1152</v>
      </c>
      <c r="K29" s="10">
        <v>5</v>
      </c>
      <c r="L29" s="11">
        <v>44425</v>
      </c>
      <c r="M29" s="10"/>
    </row>
    <row r="30" spans="1:13" x14ac:dyDescent="0.2">
      <c r="A30" s="77">
        <v>1</v>
      </c>
      <c r="B30" s="75" t="s">
        <v>460</v>
      </c>
      <c r="C30" s="76" t="s">
        <v>461</v>
      </c>
      <c r="D30" s="77">
        <v>703</v>
      </c>
      <c r="E30" s="10"/>
      <c r="F30" s="10">
        <v>1</v>
      </c>
      <c r="G30" s="10"/>
      <c r="H30" s="10"/>
      <c r="I30" s="10"/>
      <c r="J30" s="83">
        <v>1152</v>
      </c>
      <c r="K30" s="10">
        <v>5</v>
      </c>
      <c r="L30" s="11">
        <v>44425</v>
      </c>
      <c r="M30" s="10"/>
    </row>
    <row r="31" spans="1:13" x14ac:dyDescent="0.2">
      <c r="A31" s="77">
        <v>100</v>
      </c>
      <c r="B31" s="75" t="s">
        <v>462</v>
      </c>
      <c r="C31" s="76" t="s">
        <v>463</v>
      </c>
      <c r="D31" s="77">
        <v>13977</v>
      </c>
      <c r="E31" s="10">
        <v>1</v>
      </c>
      <c r="F31" s="10"/>
      <c r="G31" s="10"/>
      <c r="H31" s="10"/>
      <c r="I31" s="10"/>
      <c r="J31" s="83">
        <v>1202</v>
      </c>
      <c r="K31" s="10">
        <v>10</v>
      </c>
      <c r="L31" s="11">
        <v>44426</v>
      </c>
      <c r="M31" s="10"/>
    </row>
    <row r="32" spans="1:13" x14ac:dyDescent="0.2">
      <c r="A32" s="77">
        <v>10</v>
      </c>
      <c r="B32" s="75" t="s">
        <v>464</v>
      </c>
      <c r="C32" s="76" t="s">
        <v>465</v>
      </c>
      <c r="D32" s="77">
        <v>13631</v>
      </c>
      <c r="E32" s="10"/>
      <c r="F32" s="10"/>
      <c r="G32" s="10">
        <v>1</v>
      </c>
      <c r="H32" s="10"/>
      <c r="I32" s="10"/>
      <c r="J32" s="83">
        <v>1135</v>
      </c>
      <c r="K32" s="10">
        <v>10</v>
      </c>
      <c r="L32" s="11">
        <v>44426</v>
      </c>
      <c r="M32" s="10"/>
    </row>
    <row r="33" spans="1:13" x14ac:dyDescent="0.2">
      <c r="A33" s="77">
        <v>1</v>
      </c>
      <c r="B33" s="75" t="s">
        <v>466</v>
      </c>
      <c r="C33" s="76" t="s">
        <v>467</v>
      </c>
      <c r="D33" s="77">
        <v>12756</v>
      </c>
      <c r="E33" s="10"/>
      <c r="F33" s="10"/>
      <c r="G33" s="10">
        <v>1</v>
      </c>
      <c r="H33" s="10"/>
      <c r="I33" s="10"/>
      <c r="J33" s="83">
        <v>1136</v>
      </c>
      <c r="K33" s="10">
        <v>10</v>
      </c>
      <c r="L33" s="11">
        <v>44426</v>
      </c>
      <c r="M33" s="10"/>
    </row>
    <row r="34" spans="1:13" x14ac:dyDescent="0.2">
      <c r="A34" s="77">
        <v>100</v>
      </c>
      <c r="B34" s="75" t="s">
        <v>469</v>
      </c>
      <c r="C34" s="76" t="s">
        <v>468</v>
      </c>
      <c r="D34" s="77">
        <v>13793</v>
      </c>
      <c r="E34" s="10"/>
      <c r="F34" s="10"/>
      <c r="G34" s="10">
        <v>1</v>
      </c>
      <c r="H34" s="10"/>
      <c r="I34" s="10"/>
      <c r="J34" s="83">
        <v>1153</v>
      </c>
      <c r="K34" s="10">
        <v>10</v>
      </c>
      <c r="L34" s="11">
        <v>44426</v>
      </c>
      <c r="M34" s="10"/>
    </row>
    <row r="35" spans="1:13" x14ac:dyDescent="0.2">
      <c r="A35" s="77">
        <v>100</v>
      </c>
      <c r="B35" s="75" t="s">
        <v>470</v>
      </c>
      <c r="C35" s="76" t="s">
        <v>471</v>
      </c>
      <c r="D35" s="77">
        <v>13793</v>
      </c>
      <c r="E35" s="10"/>
      <c r="F35" s="10"/>
      <c r="G35" s="10">
        <v>1</v>
      </c>
      <c r="H35" s="10"/>
      <c r="I35" s="10"/>
      <c r="J35" s="83">
        <v>1153</v>
      </c>
      <c r="K35" s="10">
        <v>10</v>
      </c>
      <c r="L35" s="11">
        <v>44426</v>
      </c>
      <c r="M35" s="10"/>
    </row>
    <row r="36" spans="1:13" x14ac:dyDescent="0.2">
      <c r="A36" s="77">
        <v>24</v>
      </c>
      <c r="B36" s="75" t="s">
        <v>130</v>
      </c>
      <c r="C36" s="76" t="s">
        <v>472</v>
      </c>
      <c r="D36" s="77">
        <v>6257</v>
      </c>
      <c r="E36" s="10"/>
      <c r="F36" s="10">
        <v>1</v>
      </c>
      <c r="G36" s="10"/>
      <c r="H36" s="10"/>
      <c r="I36" s="10"/>
      <c r="J36" s="83">
        <v>1097</v>
      </c>
      <c r="K36" s="10">
        <v>5</v>
      </c>
      <c r="L36" s="11">
        <v>44427</v>
      </c>
      <c r="M36" s="10"/>
    </row>
    <row r="37" spans="1:13" x14ac:dyDescent="0.2">
      <c r="A37" s="77">
        <v>1</v>
      </c>
      <c r="B37" s="75" t="s">
        <v>473</v>
      </c>
      <c r="C37" s="76" t="s">
        <v>474</v>
      </c>
      <c r="D37" s="77">
        <v>2080</v>
      </c>
      <c r="E37" s="10"/>
      <c r="F37" s="10">
        <v>1</v>
      </c>
      <c r="G37" s="10"/>
      <c r="H37" s="10"/>
      <c r="I37" s="10"/>
      <c r="J37" s="83">
        <v>1137</v>
      </c>
      <c r="K37" s="10">
        <v>5</v>
      </c>
      <c r="L37" s="11">
        <v>44426</v>
      </c>
      <c r="M37" s="10"/>
    </row>
    <row r="38" spans="1:13" x14ac:dyDescent="0.2">
      <c r="A38" s="77">
        <v>3</v>
      </c>
      <c r="B38" s="75" t="s">
        <v>130</v>
      </c>
      <c r="C38" s="76" t="s">
        <v>472</v>
      </c>
      <c r="D38" s="77">
        <v>11363</v>
      </c>
      <c r="E38" s="10"/>
      <c r="F38" s="10">
        <v>1</v>
      </c>
      <c r="G38" s="10"/>
      <c r="H38" s="10"/>
      <c r="I38" s="10"/>
      <c r="J38" s="83">
        <v>1096</v>
      </c>
      <c r="K38" s="10">
        <v>5</v>
      </c>
      <c r="L38" s="11">
        <v>44426</v>
      </c>
      <c r="M38" s="10"/>
    </row>
    <row r="39" spans="1:13" x14ac:dyDescent="0.2">
      <c r="A39" s="77">
        <v>1</v>
      </c>
      <c r="B39" s="75" t="s">
        <v>475</v>
      </c>
      <c r="C39" s="76" t="s">
        <v>476</v>
      </c>
      <c r="D39" s="77">
        <v>13954</v>
      </c>
      <c r="E39" s="10"/>
      <c r="F39" s="10">
        <v>1</v>
      </c>
      <c r="G39" s="10"/>
      <c r="H39" s="10"/>
      <c r="I39" s="10"/>
      <c r="J39" s="83">
        <v>1096</v>
      </c>
      <c r="K39" s="10">
        <v>5</v>
      </c>
      <c r="L39" s="11">
        <v>44426</v>
      </c>
      <c r="M39" s="10"/>
    </row>
    <row r="40" spans="1:13" x14ac:dyDescent="0.2">
      <c r="A40" s="77">
        <v>1</v>
      </c>
      <c r="B40" s="75" t="s">
        <v>92</v>
      </c>
      <c r="C40" s="76" t="s">
        <v>477</v>
      </c>
      <c r="D40" s="77">
        <v>10749</v>
      </c>
      <c r="E40" s="10"/>
      <c r="F40" s="10">
        <v>1</v>
      </c>
      <c r="G40" s="10"/>
      <c r="H40" s="10"/>
      <c r="I40" s="10"/>
      <c r="J40" s="83">
        <v>1096</v>
      </c>
      <c r="K40" s="10">
        <v>5</v>
      </c>
      <c r="L40" s="11">
        <v>44426</v>
      </c>
      <c r="M40" s="10"/>
    </row>
    <row r="41" spans="1:13" x14ac:dyDescent="0.2">
      <c r="A41" s="77">
        <v>1</v>
      </c>
      <c r="B41" s="75" t="s">
        <v>478</v>
      </c>
      <c r="C41" s="76" t="s">
        <v>479</v>
      </c>
      <c r="D41" s="77">
        <v>13746</v>
      </c>
      <c r="E41" s="10"/>
      <c r="F41" s="10">
        <v>1</v>
      </c>
      <c r="G41" s="10"/>
      <c r="H41" s="10"/>
      <c r="I41" s="10"/>
      <c r="J41" s="83">
        <v>1096</v>
      </c>
      <c r="K41" s="10">
        <v>5</v>
      </c>
      <c r="L41" s="11">
        <v>44427</v>
      </c>
      <c r="M41" s="10"/>
    </row>
    <row r="42" spans="1:13" x14ac:dyDescent="0.2">
      <c r="A42" s="77">
        <v>1</v>
      </c>
      <c r="B42" s="75" t="s">
        <v>117</v>
      </c>
      <c r="C42" s="76" t="s">
        <v>95</v>
      </c>
      <c r="D42" s="77">
        <v>14052</v>
      </c>
      <c r="E42" s="10"/>
      <c r="F42" s="10">
        <v>1</v>
      </c>
      <c r="G42" s="10"/>
      <c r="H42" s="10"/>
      <c r="I42" s="10"/>
      <c r="J42" s="83">
        <v>1099</v>
      </c>
      <c r="K42" s="10">
        <v>5</v>
      </c>
      <c r="L42" s="11">
        <v>44427</v>
      </c>
      <c r="M42" s="10"/>
    </row>
    <row r="43" spans="1:13" x14ac:dyDescent="0.2">
      <c r="A43" s="77">
        <v>50</v>
      </c>
      <c r="B43" s="75" t="s">
        <v>480</v>
      </c>
      <c r="C43" s="76" t="s">
        <v>481</v>
      </c>
      <c r="D43" s="77">
        <v>13809</v>
      </c>
      <c r="E43" s="10"/>
      <c r="F43" s="10"/>
      <c r="G43" s="10">
        <v>1</v>
      </c>
      <c r="H43" s="10"/>
      <c r="I43" s="10"/>
      <c r="J43" s="83">
        <v>1093</v>
      </c>
      <c r="K43" s="10">
        <v>10</v>
      </c>
      <c r="L43" s="11">
        <v>44427</v>
      </c>
      <c r="M43" s="10"/>
    </row>
    <row r="44" spans="1:13" x14ac:dyDescent="0.2">
      <c r="A44" s="77">
        <v>50</v>
      </c>
      <c r="B44" s="75" t="s">
        <v>353</v>
      </c>
      <c r="C44" s="76" t="s">
        <v>482</v>
      </c>
      <c r="D44" s="77">
        <v>13679</v>
      </c>
      <c r="E44" s="10"/>
      <c r="F44" s="10"/>
      <c r="G44" s="10">
        <v>1</v>
      </c>
      <c r="H44" s="10"/>
      <c r="I44" s="10"/>
      <c r="J44" s="83">
        <v>1094</v>
      </c>
      <c r="K44" s="10">
        <v>10</v>
      </c>
      <c r="L44" s="11">
        <v>44427</v>
      </c>
      <c r="M44" s="10"/>
    </row>
    <row r="45" spans="1:13" x14ac:dyDescent="0.2">
      <c r="A45" s="77">
        <v>1</v>
      </c>
      <c r="B45" s="75" t="s">
        <v>483</v>
      </c>
      <c r="C45" s="76" t="s">
        <v>484</v>
      </c>
      <c r="D45" s="77">
        <v>11766</v>
      </c>
      <c r="E45" s="10"/>
      <c r="F45" s="10">
        <v>1</v>
      </c>
      <c r="G45" s="10"/>
      <c r="H45" s="10"/>
      <c r="I45" s="10"/>
      <c r="J45" s="83">
        <v>1138</v>
      </c>
      <c r="K45" s="10">
        <v>5</v>
      </c>
      <c r="L45" s="11">
        <v>44427</v>
      </c>
      <c r="M45" s="10"/>
    </row>
    <row r="46" spans="1:13" x14ac:dyDescent="0.2">
      <c r="A46" s="77">
        <v>6</v>
      </c>
      <c r="B46" s="75" t="s">
        <v>485</v>
      </c>
      <c r="C46" s="76" t="s">
        <v>486</v>
      </c>
      <c r="D46" s="77">
        <v>14146</v>
      </c>
      <c r="E46" s="10"/>
      <c r="F46" s="10"/>
      <c r="G46" s="10">
        <v>1</v>
      </c>
      <c r="H46" s="10"/>
      <c r="I46" s="10"/>
      <c r="J46" s="83">
        <v>1205</v>
      </c>
      <c r="K46" s="10">
        <v>10</v>
      </c>
      <c r="L46" s="11">
        <v>44433</v>
      </c>
      <c r="M46" s="10"/>
    </row>
    <row r="47" spans="1:13" x14ac:dyDescent="0.2">
      <c r="A47" s="77">
        <v>2</v>
      </c>
      <c r="B47" s="75" t="s">
        <v>487</v>
      </c>
      <c r="C47" s="76" t="s">
        <v>488</v>
      </c>
      <c r="D47" s="77">
        <v>13731</v>
      </c>
      <c r="E47" s="10"/>
      <c r="F47" s="10">
        <v>1</v>
      </c>
      <c r="G47" s="10"/>
      <c r="H47" s="10"/>
      <c r="I47" s="10"/>
      <c r="J47" s="83">
        <v>1156</v>
      </c>
      <c r="K47" s="10">
        <v>5</v>
      </c>
      <c r="L47" s="11">
        <v>44434</v>
      </c>
      <c r="M47" s="10"/>
    </row>
    <row r="48" spans="1:13" hidden="1" x14ac:dyDescent="0.2">
      <c r="A48" s="77"/>
      <c r="B48" s="75"/>
      <c r="C48" s="76"/>
      <c r="D48" s="77"/>
      <c r="E48" s="10"/>
      <c r="F48" s="10"/>
      <c r="G48" s="10"/>
      <c r="H48" s="10"/>
      <c r="I48" s="10"/>
      <c r="J48" s="83"/>
      <c r="K48" s="10"/>
      <c r="L48" s="11"/>
      <c r="M48" s="10"/>
    </row>
    <row r="49" spans="1:13" hidden="1" x14ac:dyDescent="0.2">
      <c r="A49" s="77"/>
      <c r="B49" s="75"/>
      <c r="C49" s="76"/>
      <c r="D49" s="77"/>
      <c r="E49" s="10"/>
      <c r="F49" s="10"/>
      <c r="G49" s="10"/>
      <c r="H49" s="10"/>
      <c r="I49" s="10"/>
      <c r="J49" s="83"/>
      <c r="K49" s="10"/>
      <c r="L49" s="11"/>
      <c r="M49" s="10"/>
    </row>
    <row r="50" spans="1:13" hidden="1" x14ac:dyDescent="0.2">
      <c r="A50" s="77"/>
      <c r="B50" s="75"/>
      <c r="C50" s="76"/>
      <c r="D50" s="77"/>
      <c r="E50" s="10"/>
      <c r="F50" s="10"/>
      <c r="G50" s="10"/>
      <c r="H50" s="10"/>
      <c r="I50" s="10"/>
      <c r="J50" s="83"/>
      <c r="K50" s="10"/>
      <c r="L50" s="11"/>
      <c r="M50" s="10"/>
    </row>
    <row r="51" spans="1:13" hidden="1" x14ac:dyDescent="0.2">
      <c r="A51" s="77"/>
      <c r="B51" s="75"/>
      <c r="C51" s="76"/>
      <c r="D51" s="77"/>
      <c r="E51" s="10"/>
      <c r="F51" s="10"/>
      <c r="G51" s="10"/>
      <c r="H51" s="10"/>
      <c r="I51" s="10"/>
      <c r="J51" s="83"/>
      <c r="K51" s="10"/>
      <c r="L51" s="11"/>
      <c r="M51" s="10"/>
    </row>
    <row r="52" spans="1:13" hidden="1" x14ac:dyDescent="0.2">
      <c r="A52" s="77"/>
      <c r="B52" s="75"/>
      <c r="C52" s="76"/>
      <c r="D52" s="77"/>
      <c r="E52" s="10"/>
      <c r="F52" s="10"/>
      <c r="G52" s="10"/>
      <c r="H52" s="10"/>
      <c r="I52" s="10"/>
      <c r="J52" s="83"/>
      <c r="K52" s="10"/>
      <c r="L52" s="11"/>
      <c r="M52" s="10"/>
    </row>
    <row r="53" spans="1:13" hidden="1" x14ac:dyDescent="0.2">
      <c r="A53" s="77"/>
      <c r="B53" s="75"/>
      <c r="C53" s="76"/>
      <c r="D53" s="77"/>
      <c r="E53" s="10"/>
      <c r="F53" s="10"/>
      <c r="G53" s="10"/>
      <c r="H53" s="10"/>
      <c r="I53" s="10"/>
      <c r="J53" s="83"/>
      <c r="K53" s="10"/>
      <c r="L53" s="11"/>
      <c r="M53" s="10"/>
    </row>
    <row r="54" spans="1:13" hidden="1" x14ac:dyDescent="0.2">
      <c r="A54" s="77"/>
      <c r="B54" s="75"/>
      <c r="C54" s="76"/>
      <c r="D54" s="77"/>
      <c r="E54" s="10"/>
      <c r="F54" s="10"/>
      <c r="G54" s="10"/>
      <c r="H54" s="10"/>
      <c r="I54" s="10"/>
      <c r="J54" s="83"/>
      <c r="K54" s="10"/>
      <c r="L54" s="11"/>
      <c r="M54" s="10"/>
    </row>
    <row r="55" spans="1:13" hidden="1" x14ac:dyDescent="0.2">
      <c r="A55" s="77"/>
      <c r="B55" s="75"/>
      <c r="C55" s="76"/>
      <c r="D55" s="77"/>
      <c r="E55" s="10"/>
      <c r="F55" s="10"/>
      <c r="G55" s="10"/>
      <c r="H55" s="10"/>
      <c r="I55" s="10"/>
      <c r="J55" s="83"/>
      <c r="K55" s="10"/>
      <c r="L55" s="11"/>
      <c r="M55" s="10"/>
    </row>
    <row r="56" spans="1:13" hidden="1" x14ac:dyDescent="0.2">
      <c r="A56" s="77"/>
      <c r="B56" s="75"/>
      <c r="C56" s="76"/>
      <c r="D56" s="77"/>
      <c r="E56" s="10"/>
      <c r="F56" s="10"/>
      <c r="G56" s="10"/>
      <c r="H56" s="10"/>
      <c r="I56" s="10"/>
      <c r="J56" s="83"/>
      <c r="K56" s="10"/>
      <c r="L56" s="11"/>
      <c r="M56" s="10"/>
    </row>
    <row r="57" spans="1:13" hidden="1" x14ac:dyDescent="0.2">
      <c r="A57" s="77"/>
      <c r="B57" s="75"/>
      <c r="C57" s="76"/>
      <c r="D57" s="77"/>
      <c r="E57" s="10"/>
      <c r="F57" s="10"/>
      <c r="G57" s="10"/>
      <c r="H57" s="10"/>
      <c r="I57" s="10"/>
      <c r="J57" s="83"/>
      <c r="K57" s="10"/>
      <c r="L57" s="11"/>
      <c r="M57" s="10"/>
    </row>
    <row r="58" spans="1:13" hidden="1" x14ac:dyDescent="0.2">
      <c r="A58" s="77"/>
      <c r="B58" s="75"/>
      <c r="C58" s="12"/>
      <c r="D58" s="77"/>
      <c r="E58" s="10"/>
      <c r="F58" s="10"/>
      <c r="G58" s="10"/>
      <c r="H58" s="10"/>
      <c r="I58" s="10"/>
      <c r="J58" s="83"/>
      <c r="K58" s="10"/>
      <c r="L58" s="11"/>
      <c r="M58" s="10"/>
    </row>
    <row r="59" spans="1:13" hidden="1" x14ac:dyDescent="0.2">
      <c r="A59" s="77"/>
      <c r="B59" s="75"/>
      <c r="C59" s="76"/>
      <c r="D59" s="77"/>
      <c r="E59" s="10"/>
      <c r="F59" s="10"/>
      <c r="G59" s="10"/>
      <c r="H59" s="10"/>
      <c r="I59" s="10"/>
      <c r="J59" s="83"/>
      <c r="K59" s="10"/>
      <c r="L59" s="11"/>
      <c r="M59" s="10"/>
    </row>
    <row r="60" spans="1:13" hidden="1" x14ac:dyDescent="0.2">
      <c r="A60" s="77"/>
      <c r="B60" s="75"/>
      <c r="C60" s="76"/>
      <c r="D60" s="77"/>
      <c r="E60" s="10"/>
      <c r="F60" s="10"/>
      <c r="G60" s="10"/>
      <c r="H60" s="10"/>
      <c r="I60" s="10"/>
      <c r="J60" s="83"/>
      <c r="K60" s="10"/>
      <c r="L60" s="11"/>
      <c r="M60" s="10"/>
    </row>
    <row r="61" spans="1:13" hidden="1" x14ac:dyDescent="0.2">
      <c r="A61" s="77"/>
      <c r="B61" s="75"/>
      <c r="C61" s="76"/>
      <c r="D61" s="10"/>
      <c r="E61" s="10"/>
      <c r="F61" s="10"/>
      <c r="G61" s="10"/>
      <c r="H61" s="10"/>
      <c r="I61" s="10"/>
      <c r="J61" s="83"/>
      <c r="K61" s="10"/>
      <c r="L61" s="11"/>
      <c r="M61" s="10"/>
    </row>
    <row r="62" spans="1:13" hidden="1" x14ac:dyDescent="0.2">
      <c r="A62" s="77"/>
      <c r="B62" s="75"/>
      <c r="C62" s="76"/>
      <c r="D62" s="77"/>
      <c r="E62" s="10"/>
      <c r="F62" s="10"/>
      <c r="G62" s="10"/>
      <c r="H62" s="10"/>
      <c r="I62" s="10"/>
      <c r="J62" s="83"/>
      <c r="K62" s="10"/>
      <c r="L62" s="11"/>
      <c r="M62" s="10"/>
    </row>
    <row r="63" spans="1:13" hidden="1" x14ac:dyDescent="0.2">
      <c r="A63" s="77"/>
      <c r="B63" s="75"/>
      <c r="C63" s="76"/>
      <c r="D63" s="77"/>
      <c r="E63" s="10"/>
      <c r="F63" s="10"/>
      <c r="G63" s="10"/>
      <c r="H63" s="10"/>
      <c r="I63" s="10"/>
      <c r="J63" s="83"/>
      <c r="K63" s="10"/>
      <c r="L63" s="11"/>
      <c r="M63" s="10"/>
    </row>
    <row r="64" spans="1:13" hidden="1" x14ac:dyDescent="0.2">
      <c r="A64" s="77"/>
      <c r="B64" s="75"/>
      <c r="C64" s="76"/>
      <c r="D64" s="77"/>
      <c r="E64" s="10"/>
      <c r="F64" s="10"/>
      <c r="G64" s="10"/>
      <c r="H64" s="10"/>
      <c r="I64" s="10"/>
      <c r="J64" s="83"/>
      <c r="K64" s="10"/>
      <c r="L64" s="11"/>
      <c r="M64" s="10"/>
    </row>
    <row r="65" spans="1:13" hidden="1" x14ac:dyDescent="0.2">
      <c r="A65" s="77"/>
      <c r="B65" s="75"/>
      <c r="C65" s="76"/>
      <c r="D65" s="77"/>
      <c r="E65" s="10"/>
      <c r="F65" s="10"/>
      <c r="G65" s="10"/>
      <c r="H65" s="10"/>
      <c r="I65" s="10"/>
      <c r="J65" s="83"/>
      <c r="K65" s="10"/>
      <c r="L65" s="11"/>
      <c r="M65" s="10"/>
    </row>
    <row r="66" spans="1:13" hidden="1" x14ac:dyDescent="0.2">
      <c r="A66" s="77"/>
      <c r="B66" s="75"/>
      <c r="C66" s="76"/>
      <c r="D66" s="77"/>
      <c r="E66" s="10"/>
      <c r="F66" s="10"/>
      <c r="G66" s="10"/>
      <c r="H66" s="10"/>
      <c r="I66" s="10"/>
      <c r="J66" s="83"/>
      <c r="K66" s="10"/>
      <c r="L66" s="11"/>
      <c r="M66" s="10"/>
    </row>
    <row r="67" spans="1:13" hidden="1" x14ac:dyDescent="0.2">
      <c r="A67" s="77"/>
      <c r="B67" s="75"/>
      <c r="C67" s="76"/>
      <c r="D67" s="77"/>
      <c r="E67" s="10"/>
      <c r="F67" s="10"/>
      <c r="G67" s="10"/>
      <c r="H67" s="10"/>
      <c r="I67" s="10"/>
      <c r="J67" s="83"/>
      <c r="K67" s="10"/>
      <c r="L67" s="11"/>
      <c r="M67" s="10"/>
    </row>
    <row r="68" spans="1:13" hidden="1" x14ac:dyDescent="0.2">
      <c r="A68" s="77"/>
      <c r="B68" s="75"/>
      <c r="C68" s="76"/>
      <c r="D68" s="77"/>
      <c r="E68" s="10"/>
      <c r="F68" s="10"/>
      <c r="G68" s="10"/>
      <c r="H68" s="10"/>
      <c r="I68" s="10"/>
      <c r="J68" s="83"/>
      <c r="K68" s="10"/>
      <c r="L68" s="11"/>
      <c r="M68" s="10"/>
    </row>
    <row r="69" spans="1:13" hidden="1" x14ac:dyDescent="0.2">
      <c r="A69" s="77"/>
      <c r="B69" s="75"/>
      <c r="C69" s="76"/>
      <c r="D69" s="77"/>
      <c r="E69" s="10"/>
      <c r="F69" s="10"/>
      <c r="G69" s="10"/>
      <c r="H69" s="10"/>
      <c r="I69" s="10"/>
      <c r="J69" s="83"/>
      <c r="K69" s="10"/>
      <c r="L69" s="11"/>
      <c r="M69" s="10"/>
    </row>
    <row r="70" spans="1:13" hidden="1" x14ac:dyDescent="0.2">
      <c r="A70" s="77"/>
      <c r="B70" s="75"/>
      <c r="C70" s="76"/>
      <c r="D70" s="77"/>
      <c r="E70" s="10"/>
      <c r="F70" s="10"/>
      <c r="G70" s="10"/>
      <c r="H70" s="10"/>
      <c r="I70" s="10"/>
      <c r="J70" s="83"/>
      <c r="K70" s="10"/>
      <c r="L70" s="11"/>
      <c r="M70" s="10"/>
    </row>
    <row r="71" spans="1:13" hidden="1" x14ac:dyDescent="0.2">
      <c r="A71" s="77"/>
      <c r="B71" s="75"/>
      <c r="C71" s="76"/>
      <c r="D71" s="77"/>
      <c r="E71" s="10"/>
      <c r="F71" s="10"/>
      <c r="G71" s="10"/>
      <c r="H71" s="10"/>
      <c r="I71" s="10"/>
      <c r="J71" s="83"/>
      <c r="K71" s="10"/>
      <c r="L71" s="11"/>
      <c r="M71" s="10"/>
    </row>
    <row r="72" spans="1:13" hidden="1" x14ac:dyDescent="0.2">
      <c r="A72" s="77"/>
      <c r="B72" s="75"/>
      <c r="C72" s="76"/>
      <c r="D72" s="77"/>
      <c r="E72" s="10"/>
      <c r="F72" s="10"/>
      <c r="G72" s="10"/>
      <c r="H72" s="10"/>
      <c r="I72" s="10"/>
      <c r="J72" s="83"/>
      <c r="K72" s="10"/>
      <c r="L72" s="11"/>
      <c r="M72" s="10"/>
    </row>
    <row r="73" spans="1:13" hidden="1" x14ac:dyDescent="0.2">
      <c r="A73" s="78"/>
      <c r="B73" s="14"/>
      <c r="C73" s="15"/>
      <c r="D73" s="78"/>
      <c r="E73" s="16"/>
      <c r="F73" s="16"/>
      <c r="G73" s="16"/>
      <c r="H73" s="16"/>
      <c r="I73" s="16"/>
      <c r="J73" s="85"/>
      <c r="K73" s="16"/>
      <c r="L73" s="17"/>
      <c r="M73" s="16"/>
    </row>
    <row r="74" spans="1:13" hidden="1" x14ac:dyDescent="0.2">
      <c r="A74" s="77"/>
      <c r="B74" s="75"/>
      <c r="C74" s="76"/>
      <c r="D74" s="77"/>
      <c r="E74" s="10"/>
      <c r="F74" s="10"/>
      <c r="G74" s="10"/>
      <c r="H74" s="10"/>
      <c r="I74" s="10"/>
      <c r="J74" s="83"/>
      <c r="K74" s="10"/>
      <c r="L74" s="11"/>
      <c r="M74" s="10"/>
    </row>
    <row r="75" spans="1:13" hidden="1" x14ac:dyDescent="0.2">
      <c r="A75" s="77"/>
      <c r="B75" s="75"/>
      <c r="C75" s="76"/>
      <c r="D75" s="10"/>
      <c r="E75" s="10"/>
      <c r="F75" s="10"/>
      <c r="G75" s="10"/>
      <c r="H75" s="10"/>
      <c r="I75" s="10"/>
      <c r="J75" s="83"/>
      <c r="K75" s="10"/>
      <c r="L75" s="11"/>
      <c r="M75" s="10"/>
    </row>
    <row r="76" spans="1:13" hidden="1" x14ac:dyDescent="0.2">
      <c r="A76" s="77"/>
      <c r="B76" s="75"/>
      <c r="C76" s="76"/>
      <c r="D76" s="10"/>
      <c r="E76" s="10"/>
      <c r="F76" s="10"/>
      <c r="G76" s="10"/>
      <c r="H76" s="10"/>
      <c r="I76" s="10"/>
      <c r="J76" s="83"/>
      <c r="K76" s="10"/>
      <c r="L76" s="11"/>
      <c r="M76" s="10"/>
    </row>
    <row r="77" spans="1:13" hidden="1" x14ac:dyDescent="0.2">
      <c r="A77" s="77"/>
      <c r="B77" s="75"/>
      <c r="C77" s="76"/>
      <c r="D77" s="10"/>
      <c r="E77" s="10"/>
      <c r="F77" s="10"/>
      <c r="G77" s="10"/>
      <c r="H77" s="10"/>
      <c r="I77" s="10"/>
      <c r="J77" s="83"/>
      <c r="K77" s="10"/>
      <c r="L77" s="11"/>
      <c r="M77" s="10"/>
    </row>
    <row r="78" spans="1:13" hidden="1" x14ac:dyDescent="0.2">
      <c r="A78" s="77"/>
      <c r="B78" s="75"/>
      <c r="C78" s="76"/>
      <c r="D78" s="10"/>
      <c r="E78" s="10"/>
      <c r="F78" s="10"/>
      <c r="G78" s="10"/>
      <c r="H78" s="10"/>
      <c r="I78" s="10"/>
      <c r="J78" s="83"/>
      <c r="K78" s="10"/>
      <c r="L78" s="11"/>
      <c r="M78" s="10"/>
    </row>
    <row r="79" spans="1:13" hidden="1" x14ac:dyDescent="0.2">
      <c r="A79" s="77"/>
      <c r="B79" s="75"/>
      <c r="C79" s="76"/>
      <c r="D79" s="10"/>
      <c r="E79" s="10"/>
      <c r="F79" s="10"/>
      <c r="G79" s="10"/>
      <c r="H79" s="10"/>
      <c r="I79" s="10"/>
      <c r="J79" s="83"/>
      <c r="K79" s="10"/>
      <c r="L79" s="11"/>
      <c r="M79" s="10"/>
    </row>
    <row r="80" spans="1:13" hidden="1" x14ac:dyDescent="0.2">
      <c r="A80" s="77"/>
      <c r="B80" s="75"/>
      <c r="C80" s="76"/>
      <c r="D80" s="10"/>
      <c r="E80" s="10"/>
      <c r="F80" s="10"/>
      <c r="G80" s="10"/>
      <c r="H80" s="10"/>
      <c r="I80" s="10"/>
      <c r="J80" s="83"/>
      <c r="K80" s="10"/>
      <c r="L80" s="11"/>
      <c r="M80" s="10"/>
    </row>
    <row r="81" spans="1:13" hidden="1" x14ac:dyDescent="0.2">
      <c r="A81" s="77"/>
      <c r="B81" s="75"/>
      <c r="C81" s="76"/>
      <c r="D81" s="10"/>
      <c r="E81" s="10"/>
      <c r="F81" s="10"/>
      <c r="G81" s="10"/>
      <c r="H81" s="10"/>
      <c r="I81" s="10"/>
      <c r="J81" s="83"/>
      <c r="K81" s="10"/>
      <c r="L81" s="11"/>
      <c r="M81" s="10"/>
    </row>
    <row r="82" spans="1:13" hidden="1" x14ac:dyDescent="0.2">
      <c r="A82" s="77"/>
      <c r="B82" s="75"/>
      <c r="C82" s="76"/>
      <c r="D82" s="10"/>
      <c r="E82" s="10"/>
      <c r="F82" s="10"/>
      <c r="G82" s="10"/>
      <c r="H82" s="10"/>
      <c r="I82" s="10"/>
      <c r="J82" s="83"/>
      <c r="K82" s="10"/>
      <c r="L82" s="11"/>
      <c r="M82" s="10"/>
    </row>
    <row r="83" spans="1:13" hidden="1" x14ac:dyDescent="0.2">
      <c r="A83" s="77"/>
      <c r="B83" s="75"/>
      <c r="C83" s="76"/>
      <c r="D83" s="10"/>
      <c r="E83" s="10"/>
      <c r="F83" s="10"/>
      <c r="G83" s="10"/>
      <c r="H83" s="10"/>
      <c r="I83" s="10"/>
      <c r="J83" s="83"/>
      <c r="K83" s="10"/>
      <c r="L83" s="11"/>
      <c r="M83" s="10"/>
    </row>
    <row r="84" spans="1:13" hidden="1" x14ac:dyDescent="0.2">
      <c r="A84" s="77"/>
      <c r="B84" s="75"/>
      <c r="C84" s="76"/>
      <c r="D84" s="10"/>
      <c r="E84" s="10"/>
      <c r="F84" s="10"/>
      <c r="G84" s="10"/>
      <c r="H84" s="10"/>
      <c r="I84" s="10"/>
      <c r="J84" s="83"/>
      <c r="K84" s="10"/>
      <c r="L84" s="11"/>
      <c r="M84" s="10"/>
    </row>
    <row r="85" spans="1:13" hidden="1" x14ac:dyDescent="0.2">
      <c r="A85" s="77"/>
      <c r="B85" s="75"/>
      <c r="C85" s="76"/>
      <c r="D85" s="10"/>
      <c r="E85" s="10"/>
      <c r="F85" s="10"/>
      <c r="G85" s="10"/>
      <c r="H85" s="10"/>
      <c r="I85" s="10"/>
      <c r="J85" s="83"/>
      <c r="K85" s="10"/>
      <c r="L85" s="11"/>
      <c r="M85" s="10"/>
    </row>
    <row r="86" spans="1:13" hidden="1" x14ac:dyDescent="0.2">
      <c r="A86" s="77"/>
      <c r="B86" s="75"/>
      <c r="C86" s="76"/>
      <c r="D86" s="10"/>
      <c r="E86" s="10"/>
      <c r="F86" s="10"/>
      <c r="G86" s="10"/>
      <c r="H86" s="10"/>
      <c r="I86" s="10"/>
      <c r="J86" s="83"/>
      <c r="K86" s="10"/>
      <c r="L86" s="11"/>
      <c r="M86" s="10"/>
    </row>
    <row r="87" spans="1:13" hidden="1" x14ac:dyDescent="0.2">
      <c r="A87" s="77"/>
      <c r="B87" s="75"/>
      <c r="C87" s="76"/>
      <c r="D87" s="10"/>
      <c r="E87" s="10"/>
      <c r="F87" s="10"/>
      <c r="G87" s="10"/>
      <c r="H87" s="10"/>
      <c r="I87" s="10"/>
      <c r="J87" s="83"/>
      <c r="K87" s="10"/>
      <c r="L87" s="11"/>
      <c r="M87" s="10"/>
    </row>
    <row r="88" spans="1:13" hidden="1" x14ac:dyDescent="0.2">
      <c r="A88" s="77"/>
      <c r="B88" s="75"/>
      <c r="C88" s="76"/>
      <c r="D88" s="10"/>
      <c r="E88" s="10"/>
      <c r="F88" s="10"/>
      <c r="G88" s="10"/>
      <c r="H88" s="10"/>
      <c r="I88" s="10"/>
      <c r="J88" s="83"/>
      <c r="K88" s="10"/>
      <c r="L88" s="11"/>
      <c r="M88" s="10"/>
    </row>
    <row r="89" spans="1:13" hidden="1" x14ac:dyDescent="0.2">
      <c r="A89" s="77"/>
      <c r="B89" s="75"/>
      <c r="C89" s="76"/>
      <c r="D89" s="10"/>
      <c r="E89" s="10"/>
      <c r="F89" s="10"/>
      <c r="G89" s="10"/>
      <c r="H89" s="10"/>
      <c r="I89" s="10"/>
      <c r="J89" s="83"/>
      <c r="K89" s="10"/>
      <c r="L89" s="11"/>
      <c r="M89" s="10"/>
    </row>
    <row r="90" spans="1:13" hidden="1" x14ac:dyDescent="0.2">
      <c r="A90" s="77"/>
      <c r="B90" s="75"/>
      <c r="C90" s="76"/>
      <c r="D90" s="10"/>
      <c r="E90" s="10"/>
      <c r="F90" s="10"/>
      <c r="G90" s="10"/>
      <c r="H90" s="10"/>
      <c r="I90" s="10"/>
      <c r="J90" s="83"/>
      <c r="K90" s="10"/>
      <c r="L90" s="11"/>
      <c r="M90" s="10"/>
    </row>
    <row r="91" spans="1:13" hidden="1" x14ac:dyDescent="0.2">
      <c r="A91" s="77"/>
      <c r="B91" s="75"/>
      <c r="C91" s="76"/>
      <c r="D91" s="10"/>
      <c r="E91" s="10"/>
      <c r="F91" s="10"/>
      <c r="G91" s="10"/>
      <c r="H91" s="10"/>
      <c r="I91" s="10"/>
      <c r="J91" s="83"/>
      <c r="K91" s="10"/>
      <c r="L91" s="11"/>
      <c r="M91" s="10"/>
    </row>
    <row r="92" spans="1:13" hidden="1" x14ac:dyDescent="0.2">
      <c r="A92" s="77"/>
      <c r="B92" s="75"/>
      <c r="C92" s="76"/>
      <c r="D92" s="10"/>
      <c r="E92" s="10"/>
      <c r="F92" s="10"/>
      <c r="G92" s="10"/>
      <c r="H92" s="10"/>
      <c r="I92" s="10"/>
      <c r="J92" s="83"/>
      <c r="K92" s="10"/>
      <c r="L92" s="11"/>
      <c r="M92" s="10"/>
    </row>
    <row r="93" spans="1:13" hidden="1" x14ac:dyDescent="0.2">
      <c r="A93" s="77"/>
      <c r="B93" s="75"/>
      <c r="C93" s="76"/>
      <c r="D93" s="10"/>
      <c r="E93" s="10"/>
      <c r="F93" s="10"/>
      <c r="G93" s="10"/>
      <c r="H93" s="10"/>
      <c r="I93" s="10"/>
      <c r="J93" s="83"/>
      <c r="K93" s="10"/>
      <c r="L93" s="11"/>
      <c r="M93" s="10"/>
    </row>
    <row r="94" spans="1:13" x14ac:dyDescent="0.2">
      <c r="A94" s="77">
        <v>1</v>
      </c>
      <c r="B94" s="75" t="s">
        <v>489</v>
      </c>
      <c r="C94" s="76" t="s">
        <v>162</v>
      </c>
      <c r="D94" s="10">
        <v>13001</v>
      </c>
      <c r="E94" s="10"/>
      <c r="F94" s="10">
        <v>1</v>
      </c>
      <c r="G94" s="10"/>
      <c r="H94" s="10"/>
      <c r="I94" s="10"/>
      <c r="J94" s="83">
        <v>1156</v>
      </c>
      <c r="K94" s="10">
        <v>5</v>
      </c>
      <c r="L94" s="11">
        <v>44434</v>
      </c>
      <c r="M94" s="10"/>
    </row>
    <row r="95" spans="1:13" x14ac:dyDescent="0.2">
      <c r="A95" s="77">
        <v>1</v>
      </c>
      <c r="B95" s="75" t="s">
        <v>117</v>
      </c>
      <c r="C95" s="76" t="s">
        <v>459</v>
      </c>
      <c r="D95" s="10">
        <v>13183</v>
      </c>
      <c r="E95" s="10"/>
      <c r="F95" s="10">
        <v>1</v>
      </c>
      <c r="G95" s="10"/>
      <c r="H95" s="10"/>
      <c r="I95" s="10"/>
      <c r="J95" s="83">
        <v>1156</v>
      </c>
      <c r="K95" s="10">
        <v>5</v>
      </c>
      <c r="L95" s="11">
        <v>44434</v>
      </c>
      <c r="M95" s="10"/>
    </row>
    <row r="96" spans="1:13" x14ac:dyDescent="0.2">
      <c r="A96" s="77">
        <v>22</v>
      </c>
      <c r="B96" s="75" t="s">
        <v>490</v>
      </c>
      <c r="C96" s="76" t="s">
        <v>491</v>
      </c>
      <c r="D96" s="10">
        <v>14267</v>
      </c>
      <c r="E96" s="10"/>
      <c r="F96" s="10"/>
      <c r="G96" s="10">
        <v>1</v>
      </c>
      <c r="H96" s="10"/>
      <c r="I96" s="10"/>
      <c r="J96" s="83">
        <v>1206</v>
      </c>
      <c r="K96" s="10">
        <v>10</v>
      </c>
      <c r="L96" s="11">
        <v>44434</v>
      </c>
      <c r="M96" s="10"/>
    </row>
    <row r="97" spans="1:13" x14ac:dyDescent="0.2">
      <c r="A97" s="77">
        <v>14</v>
      </c>
      <c r="B97" s="75" t="s">
        <v>492</v>
      </c>
      <c r="C97" s="76" t="s">
        <v>493</v>
      </c>
      <c r="D97" s="10">
        <v>14279</v>
      </c>
      <c r="E97" s="10"/>
      <c r="F97" s="10"/>
      <c r="G97" s="10">
        <v>1</v>
      </c>
      <c r="H97" s="10"/>
      <c r="I97" s="10"/>
      <c r="J97" s="83">
        <v>1207</v>
      </c>
      <c r="K97" s="10">
        <v>10</v>
      </c>
      <c r="L97" s="11">
        <v>44435</v>
      </c>
      <c r="M97" s="10"/>
    </row>
    <row r="98" spans="1:13" x14ac:dyDescent="0.2">
      <c r="A98" s="77">
        <v>25</v>
      </c>
      <c r="B98" s="75" t="s">
        <v>494</v>
      </c>
      <c r="C98" s="76" t="s">
        <v>155</v>
      </c>
      <c r="D98" s="10">
        <v>14059</v>
      </c>
      <c r="E98" s="10"/>
      <c r="F98" s="10"/>
      <c r="G98" s="10">
        <v>1</v>
      </c>
      <c r="H98" s="10"/>
      <c r="I98" s="10"/>
      <c r="J98" s="83">
        <v>1203</v>
      </c>
      <c r="K98" s="10">
        <v>10</v>
      </c>
      <c r="L98" s="11">
        <v>44432</v>
      </c>
      <c r="M98" s="10"/>
    </row>
    <row r="99" spans="1:13" x14ac:dyDescent="0.2">
      <c r="A99" s="77">
        <v>1</v>
      </c>
      <c r="B99" s="75" t="s">
        <v>117</v>
      </c>
      <c r="C99" s="76" t="s">
        <v>495</v>
      </c>
      <c r="D99" s="10">
        <v>8071</v>
      </c>
      <c r="E99" s="10"/>
      <c r="F99" s="10">
        <v>1</v>
      </c>
      <c r="G99" s="10"/>
      <c r="H99" s="10"/>
      <c r="I99" s="10"/>
      <c r="J99" s="83">
        <v>921</v>
      </c>
      <c r="K99" s="10">
        <v>5</v>
      </c>
      <c r="L99" s="11">
        <v>44438</v>
      </c>
      <c r="M99" s="10"/>
    </row>
    <row r="100" spans="1:13" x14ac:dyDescent="0.2">
      <c r="A100" s="77">
        <v>20</v>
      </c>
      <c r="B100" s="75" t="s">
        <v>496</v>
      </c>
      <c r="C100" s="76" t="s">
        <v>497</v>
      </c>
      <c r="D100" s="10">
        <v>14231</v>
      </c>
      <c r="E100" s="10"/>
      <c r="F100" s="10"/>
      <c r="G100" s="10">
        <v>1</v>
      </c>
      <c r="H100" s="10"/>
      <c r="I100" s="10"/>
      <c r="J100" s="83">
        <v>1209</v>
      </c>
      <c r="K100" s="10">
        <v>10</v>
      </c>
      <c r="L100" s="11">
        <v>44435</v>
      </c>
      <c r="M100" s="10"/>
    </row>
    <row r="101" spans="1:13" x14ac:dyDescent="0.2">
      <c r="A101" s="77">
        <v>1</v>
      </c>
      <c r="B101" s="75" t="s">
        <v>498</v>
      </c>
      <c r="C101" s="76" t="s">
        <v>78</v>
      </c>
      <c r="D101" s="10">
        <v>13304</v>
      </c>
      <c r="E101" s="10"/>
      <c r="F101" s="10"/>
      <c r="G101" s="10">
        <v>1</v>
      </c>
      <c r="H101" s="10"/>
      <c r="I101" s="10"/>
      <c r="J101" s="83">
        <v>1208</v>
      </c>
      <c r="K101" s="10">
        <v>10</v>
      </c>
      <c r="L101" s="11">
        <v>44435</v>
      </c>
      <c r="M101" s="10"/>
    </row>
    <row r="102" spans="1:13" x14ac:dyDescent="0.2">
      <c r="A102" s="77">
        <v>12</v>
      </c>
      <c r="B102" s="75" t="s">
        <v>499</v>
      </c>
      <c r="C102" s="76" t="s">
        <v>500</v>
      </c>
      <c r="D102" s="10">
        <v>12772</v>
      </c>
      <c r="E102" s="10"/>
      <c r="F102" s="10"/>
      <c r="G102" s="10">
        <v>1</v>
      </c>
      <c r="H102" s="10"/>
      <c r="I102" s="10"/>
      <c r="J102" s="83">
        <v>1210</v>
      </c>
      <c r="K102" s="10">
        <v>10</v>
      </c>
      <c r="L102" s="11">
        <v>44439</v>
      </c>
      <c r="M102" s="10"/>
    </row>
    <row r="103" spans="1:13" x14ac:dyDescent="0.2">
      <c r="A103" s="77">
        <v>1</v>
      </c>
      <c r="B103" s="75" t="s">
        <v>92</v>
      </c>
      <c r="C103" s="76" t="s">
        <v>501</v>
      </c>
      <c r="D103" s="10">
        <v>7223</v>
      </c>
      <c r="E103" s="10"/>
      <c r="F103" s="10">
        <v>1</v>
      </c>
      <c r="G103" s="10"/>
      <c r="H103" s="10"/>
      <c r="I103" s="10"/>
      <c r="J103" s="83">
        <v>1210</v>
      </c>
      <c r="K103" s="10">
        <v>5</v>
      </c>
      <c r="L103" s="11">
        <v>44439</v>
      </c>
      <c r="M103" s="10"/>
    </row>
    <row r="104" spans="1:13" x14ac:dyDescent="0.2">
      <c r="A104" s="77">
        <v>10</v>
      </c>
      <c r="B104" s="75" t="s">
        <v>502</v>
      </c>
      <c r="C104" s="76" t="s">
        <v>503</v>
      </c>
      <c r="D104" s="10">
        <v>14334</v>
      </c>
      <c r="E104" s="10"/>
      <c r="F104" s="10"/>
      <c r="G104" s="10">
        <v>1</v>
      </c>
      <c r="H104" s="10"/>
      <c r="I104" s="10"/>
      <c r="J104" s="83">
        <v>1210</v>
      </c>
      <c r="K104" s="10">
        <v>10</v>
      </c>
      <c r="L104" s="11">
        <v>44439</v>
      </c>
      <c r="M104" s="10"/>
    </row>
    <row r="105" spans="1:13" x14ac:dyDescent="0.2">
      <c r="A105" s="77">
        <v>2</v>
      </c>
      <c r="B105" s="75" t="s">
        <v>117</v>
      </c>
      <c r="C105" s="76" t="s">
        <v>459</v>
      </c>
      <c r="D105" s="10">
        <v>11213</v>
      </c>
      <c r="E105" s="10"/>
      <c r="F105" s="10">
        <v>1</v>
      </c>
      <c r="G105" s="10"/>
      <c r="H105" s="10"/>
      <c r="I105" s="10"/>
      <c r="J105" s="83">
        <v>1160</v>
      </c>
      <c r="K105" s="10">
        <v>5</v>
      </c>
      <c r="L105" s="11">
        <v>44439</v>
      </c>
      <c r="M105" s="10"/>
    </row>
    <row r="106" spans="1:13" x14ac:dyDescent="0.2">
      <c r="A106" s="77">
        <v>50</v>
      </c>
      <c r="B106" s="75" t="s">
        <v>504</v>
      </c>
      <c r="C106" s="76" t="s">
        <v>419</v>
      </c>
      <c r="D106" s="10">
        <v>12697</v>
      </c>
      <c r="E106" s="10"/>
      <c r="F106" s="10"/>
      <c r="G106" s="10">
        <v>1</v>
      </c>
      <c r="H106" s="10"/>
      <c r="I106" s="10"/>
      <c r="J106" s="83">
        <v>1251</v>
      </c>
      <c r="K106" s="10">
        <v>10</v>
      </c>
      <c r="L106" s="11">
        <v>44439</v>
      </c>
      <c r="M106" s="10"/>
    </row>
    <row r="107" spans="1:13" x14ac:dyDescent="0.2">
      <c r="A107" s="77"/>
      <c r="B107" s="75"/>
      <c r="C107" s="76"/>
      <c r="D107" s="10"/>
      <c r="E107" s="10"/>
      <c r="F107" s="10"/>
      <c r="G107" s="10"/>
      <c r="H107" s="10"/>
      <c r="I107" s="10"/>
      <c r="J107" s="83"/>
      <c r="K107" s="10"/>
      <c r="L107" s="11"/>
      <c r="M107" s="10"/>
    </row>
    <row r="108" spans="1:13" x14ac:dyDescent="0.2">
      <c r="A108" s="77"/>
      <c r="B108" s="75"/>
      <c r="C108" s="76"/>
      <c r="D108" s="10"/>
      <c r="E108" s="10"/>
      <c r="F108" s="10"/>
      <c r="G108" s="10"/>
      <c r="H108" s="10"/>
      <c r="I108" s="10"/>
      <c r="J108" s="83"/>
      <c r="K108" s="10"/>
      <c r="L108" s="11"/>
      <c r="M108" s="10"/>
    </row>
    <row r="109" spans="1:13" x14ac:dyDescent="0.2">
      <c r="A109" s="77"/>
      <c r="B109" s="75"/>
      <c r="C109" s="76"/>
      <c r="D109" s="10"/>
      <c r="E109" s="10"/>
      <c r="F109" s="10"/>
      <c r="G109" s="10"/>
      <c r="H109" s="10"/>
      <c r="I109" s="10"/>
      <c r="J109" s="83"/>
      <c r="K109" s="10"/>
      <c r="L109" s="11"/>
      <c r="M109" s="10"/>
    </row>
    <row r="110" spans="1:13" x14ac:dyDescent="0.2">
      <c r="A110" s="77"/>
      <c r="B110" s="75"/>
      <c r="C110" s="76"/>
      <c r="D110" s="10"/>
      <c r="E110" s="10"/>
      <c r="F110" s="10"/>
      <c r="G110" s="10"/>
      <c r="H110" s="10"/>
      <c r="I110" s="10"/>
      <c r="J110" s="83"/>
      <c r="K110" s="10"/>
      <c r="L110" s="11"/>
      <c r="M110" s="10"/>
    </row>
    <row r="111" spans="1:13" x14ac:dyDescent="0.2">
      <c r="A111" s="77"/>
      <c r="B111" s="75"/>
      <c r="C111" s="76"/>
      <c r="D111" s="10"/>
      <c r="E111" s="10"/>
      <c r="F111" s="10"/>
      <c r="G111" s="10"/>
      <c r="H111" s="10"/>
      <c r="I111" s="10"/>
      <c r="J111" s="83"/>
      <c r="K111" s="10"/>
      <c r="L111" s="11"/>
      <c r="M111" s="10"/>
    </row>
    <row r="112" spans="1:13" x14ac:dyDescent="0.2">
      <c r="A112" s="77"/>
      <c r="B112" s="75"/>
      <c r="C112" s="76"/>
      <c r="D112" s="10"/>
      <c r="E112" s="10">
        <f>SUM(E4:E111)</f>
        <v>2</v>
      </c>
      <c r="F112" s="10">
        <f>SUM(F4:F111)</f>
        <v>29</v>
      </c>
      <c r="G112" s="10">
        <f>SUM(G4:G111)</f>
        <v>26</v>
      </c>
      <c r="H112" s="10">
        <f>SUM(H4:H111)</f>
        <v>0</v>
      </c>
      <c r="I112" s="10">
        <f>SUM(I4:I111)</f>
        <v>0</v>
      </c>
      <c r="J112" s="83"/>
      <c r="K112" s="10"/>
      <c r="L112" s="10"/>
      <c r="M112" s="10"/>
    </row>
    <row r="113" spans="1:13" x14ac:dyDescent="0.2">
      <c r="A113" s="77"/>
      <c r="B113" s="75"/>
      <c r="C113" s="76"/>
      <c r="D113" s="10"/>
      <c r="E113" s="10"/>
      <c r="F113" s="10"/>
      <c r="G113" s="10"/>
      <c r="H113" s="10"/>
      <c r="I113" s="10"/>
      <c r="J113" s="83"/>
      <c r="K113" s="10"/>
      <c r="L113" s="10"/>
      <c r="M113" s="10"/>
    </row>
    <row r="114" spans="1:13" ht="15" x14ac:dyDescent="0.25">
      <c r="A114" s="21" t="s">
        <v>17</v>
      </c>
      <c r="B114" s="114" t="s">
        <v>18</v>
      </c>
      <c r="C114" s="114"/>
      <c r="D114" s="22" t="s">
        <v>21</v>
      </c>
      <c r="E114" s="115" t="s">
        <v>22</v>
      </c>
      <c r="F114" s="115"/>
      <c r="G114" s="115"/>
      <c r="H114" s="115"/>
      <c r="I114" s="115"/>
      <c r="J114" s="115"/>
      <c r="K114" s="22" t="s">
        <v>25</v>
      </c>
      <c r="L114" s="115" t="s">
        <v>26</v>
      </c>
      <c r="M114" s="115"/>
    </row>
    <row r="115" spans="1:13" ht="15" x14ac:dyDescent="0.25">
      <c r="A115" s="21" t="s">
        <v>19</v>
      </c>
      <c r="B115" s="114" t="s">
        <v>20</v>
      </c>
      <c r="C115" s="114"/>
      <c r="D115" s="22" t="s">
        <v>23</v>
      </c>
      <c r="E115" s="115" t="s">
        <v>24</v>
      </c>
      <c r="F115" s="115"/>
      <c r="G115" s="115"/>
      <c r="H115" s="115"/>
      <c r="I115" s="115"/>
      <c r="J115" s="115"/>
      <c r="K115" s="10"/>
      <c r="L115" s="116" t="s">
        <v>418</v>
      </c>
      <c r="M115" s="116"/>
    </row>
    <row r="118" spans="1:13" s="26" customFormat="1" x14ac:dyDescent="0.2">
      <c r="A118" s="77" t="s">
        <v>16</v>
      </c>
      <c r="B118" s="75" t="s">
        <v>142</v>
      </c>
      <c r="C118" s="76">
        <v>1148</v>
      </c>
      <c r="D118" s="28">
        <f>B118/C118</f>
        <v>1.7421602787456446E-3</v>
      </c>
      <c r="H118" s="57"/>
      <c r="J118" s="86"/>
      <c r="L118" s="27"/>
    </row>
    <row r="119" spans="1:13" s="26" customFormat="1" x14ac:dyDescent="0.2">
      <c r="A119" s="77" t="s">
        <v>27</v>
      </c>
      <c r="B119" s="75" t="s">
        <v>505</v>
      </c>
      <c r="C119" s="76">
        <v>1148</v>
      </c>
      <c r="D119" s="28">
        <f t="shared" ref="D119:D122" si="0">B119/C119</f>
        <v>2.5261324041811847E-2</v>
      </c>
      <c r="J119" s="86"/>
      <c r="L119" s="27"/>
    </row>
    <row r="120" spans="1:13" s="26" customFormat="1" x14ac:dyDescent="0.2">
      <c r="A120" s="77" t="s">
        <v>28</v>
      </c>
      <c r="B120" s="75" t="s">
        <v>506</v>
      </c>
      <c r="C120" s="76">
        <v>1148</v>
      </c>
      <c r="D120" s="28">
        <f t="shared" si="0"/>
        <v>2.2648083623693381E-2</v>
      </c>
      <c r="J120" s="86"/>
      <c r="L120" s="27"/>
    </row>
    <row r="121" spans="1:13" s="26" customFormat="1" x14ac:dyDescent="0.2">
      <c r="A121" s="77" t="s">
        <v>29</v>
      </c>
      <c r="B121" s="75" t="s">
        <v>188</v>
      </c>
      <c r="C121" s="76">
        <v>1148</v>
      </c>
      <c r="D121" s="28">
        <f t="shared" si="0"/>
        <v>0</v>
      </c>
      <c r="J121" s="86"/>
      <c r="L121" s="27"/>
    </row>
    <row r="122" spans="1:13" s="26" customFormat="1" x14ac:dyDescent="0.2">
      <c r="A122" s="77" t="s">
        <v>30</v>
      </c>
      <c r="B122" s="75" t="s">
        <v>188</v>
      </c>
      <c r="C122" s="76">
        <v>1148</v>
      </c>
      <c r="D122" s="28">
        <f t="shared" si="0"/>
        <v>0</v>
      </c>
      <c r="J122" s="86"/>
      <c r="L122" s="27"/>
    </row>
    <row r="123" spans="1:13" s="26" customFormat="1" ht="15" x14ac:dyDescent="0.25">
      <c r="A123" s="77"/>
      <c r="B123" s="75"/>
      <c r="C123" s="29"/>
      <c r="D123" s="28"/>
      <c r="J123" s="86"/>
      <c r="L123" s="27"/>
    </row>
  </sheetData>
  <mergeCells count="10">
    <mergeCell ref="B115:C115"/>
    <mergeCell ref="E115:J115"/>
    <mergeCell ref="L115:M115"/>
    <mergeCell ref="A1:B1"/>
    <mergeCell ref="C1:L1"/>
    <mergeCell ref="A2:D2"/>
    <mergeCell ref="K2:M2"/>
    <mergeCell ref="B114:C114"/>
    <mergeCell ref="E114:J114"/>
    <mergeCell ref="L114:M114"/>
  </mergeCells>
  <pageMargins left="0.7" right="0.7" top="0.75" bottom="0.75" header="0.3" footer="0.3"/>
  <pageSetup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41"/>
  <sheetViews>
    <sheetView topLeftCell="A123" workbookViewId="0">
      <selection activeCell="B136" sqref="B136:B140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7.7109375" style="4" customWidth="1"/>
    <col min="4" max="4" width="12.140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87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83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84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81">
        <v>36</v>
      </c>
      <c r="B4" s="79" t="s">
        <v>499</v>
      </c>
      <c r="C4" s="80" t="s">
        <v>507</v>
      </c>
      <c r="D4" s="81">
        <v>11285</v>
      </c>
      <c r="E4" s="10"/>
      <c r="F4" s="10"/>
      <c r="G4" s="10">
        <v>1</v>
      </c>
      <c r="H4" s="10"/>
      <c r="I4" s="10"/>
      <c r="J4" s="83">
        <v>1139</v>
      </c>
      <c r="K4" s="10">
        <v>10</v>
      </c>
      <c r="L4" s="11">
        <v>44442</v>
      </c>
      <c r="M4" s="10"/>
    </row>
    <row r="5" spans="1:13" x14ac:dyDescent="0.2">
      <c r="A5" s="81">
        <v>1</v>
      </c>
      <c r="B5" s="79" t="s">
        <v>397</v>
      </c>
      <c r="C5" s="80" t="s">
        <v>348</v>
      </c>
      <c r="D5" s="81">
        <v>9967</v>
      </c>
      <c r="E5" s="10"/>
      <c r="F5" s="10">
        <v>1</v>
      </c>
      <c r="G5" s="10"/>
      <c r="H5" s="10"/>
      <c r="I5" s="10"/>
      <c r="J5" s="83">
        <v>1155</v>
      </c>
      <c r="K5" s="10">
        <v>2</v>
      </c>
      <c r="L5" s="11">
        <v>44442</v>
      </c>
      <c r="M5" s="10"/>
    </row>
    <row r="6" spans="1:13" x14ac:dyDescent="0.2">
      <c r="A6" s="81">
        <v>1</v>
      </c>
      <c r="B6" s="79" t="s">
        <v>508</v>
      </c>
      <c r="C6" s="80" t="s">
        <v>510</v>
      </c>
      <c r="D6" s="81">
        <v>12895</v>
      </c>
      <c r="E6" s="10"/>
      <c r="F6" s="10">
        <v>1</v>
      </c>
      <c r="G6" s="10"/>
      <c r="H6" s="10"/>
      <c r="I6" s="10"/>
      <c r="J6" s="83">
        <v>1158</v>
      </c>
      <c r="K6" s="10">
        <v>5</v>
      </c>
      <c r="L6" s="11">
        <v>44442</v>
      </c>
      <c r="M6" s="10"/>
    </row>
    <row r="7" spans="1:13" x14ac:dyDescent="0.2">
      <c r="A7" s="81">
        <v>200</v>
      </c>
      <c r="B7" s="79" t="s">
        <v>509</v>
      </c>
      <c r="C7" s="80" t="s">
        <v>511</v>
      </c>
      <c r="D7" s="81">
        <v>14566</v>
      </c>
      <c r="E7" s="10"/>
      <c r="F7" s="10"/>
      <c r="G7" s="10">
        <v>1</v>
      </c>
      <c r="H7" s="10"/>
      <c r="I7" s="10"/>
      <c r="J7" s="83">
        <v>1211</v>
      </c>
      <c r="K7" s="10">
        <v>10</v>
      </c>
      <c r="L7" s="11">
        <v>44445</v>
      </c>
      <c r="M7" s="10"/>
    </row>
    <row r="8" spans="1:13" x14ac:dyDescent="0.2">
      <c r="A8" s="81">
        <v>300</v>
      </c>
      <c r="B8" s="79" t="s">
        <v>105</v>
      </c>
      <c r="C8" s="80" t="s">
        <v>512</v>
      </c>
      <c r="D8" s="81">
        <v>13350</v>
      </c>
      <c r="E8" s="10"/>
      <c r="F8" s="10"/>
      <c r="G8" s="10">
        <v>1</v>
      </c>
      <c r="H8" s="10"/>
      <c r="I8" s="10"/>
      <c r="J8" s="83">
        <v>1140</v>
      </c>
      <c r="K8" s="10">
        <v>10</v>
      </c>
      <c r="L8" s="11">
        <v>44445</v>
      </c>
      <c r="M8" s="10"/>
    </row>
    <row r="9" spans="1:13" x14ac:dyDescent="0.2">
      <c r="A9" s="81">
        <v>300</v>
      </c>
      <c r="B9" s="79" t="s">
        <v>513</v>
      </c>
      <c r="C9" s="80" t="s">
        <v>515</v>
      </c>
      <c r="D9" s="81">
        <v>13350</v>
      </c>
      <c r="E9" s="10"/>
      <c r="F9" s="10"/>
      <c r="G9" s="10">
        <v>1</v>
      </c>
      <c r="H9" s="10"/>
      <c r="I9" s="10"/>
      <c r="J9" s="83">
        <v>1140</v>
      </c>
      <c r="K9" s="10">
        <v>10</v>
      </c>
      <c r="L9" s="11">
        <v>44445</v>
      </c>
      <c r="M9" s="10"/>
    </row>
    <row r="10" spans="1:13" x14ac:dyDescent="0.2">
      <c r="A10" s="81">
        <v>300</v>
      </c>
      <c r="B10" s="79" t="s">
        <v>514</v>
      </c>
      <c r="C10" s="80" t="s">
        <v>516</v>
      </c>
      <c r="D10" s="81">
        <v>13350</v>
      </c>
      <c r="E10" s="10"/>
      <c r="F10" s="10"/>
      <c r="G10" s="10">
        <v>1</v>
      </c>
      <c r="H10" s="10"/>
      <c r="I10" s="10"/>
      <c r="J10" s="83">
        <v>1140</v>
      </c>
      <c r="K10" s="10">
        <v>10</v>
      </c>
      <c r="L10" s="11">
        <v>44445</v>
      </c>
      <c r="M10" s="10"/>
    </row>
    <row r="11" spans="1:13" x14ac:dyDescent="0.2">
      <c r="A11" s="81">
        <v>1</v>
      </c>
      <c r="B11" s="79" t="s">
        <v>517</v>
      </c>
      <c r="C11" s="80" t="s">
        <v>518</v>
      </c>
      <c r="D11" s="81">
        <v>14531</v>
      </c>
      <c r="E11" s="10"/>
      <c r="F11" s="10">
        <v>1</v>
      </c>
      <c r="G11" s="10"/>
      <c r="H11" s="10"/>
      <c r="I11" s="10"/>
      <c r="J11" s="83">
        <v>1141</v>
      </c>
      <c r="K11" s="10">
        <v>5</v>
      </c>
      <c r="L11" s="11">
        <v>44446</v>
      </c>
      <c r="M11" s="10"/>
    </row>
    <row r="12" spans="1:13" x14ac:dyDescent="0.2">
      <c r="A12" s="81">
        <v>1</v>
      </c>
      <c r="B12" s="80" t="s">
        <v>519</v>
      </c>
      <c r="C12" s="80" t="s">
        <v>520</v>
      </c>
      <c r="D12" s="81">
        <v>12022</v>
      </c>
      <c r="E12" s="10"/>
      <c r="F12" s="10"/>
      <c r="G12" s="10">
        <v>1</v>
      </c>
      <c r="H12" s="10"/>
      <c r="I12" s="10"/>
      <c r="J12" s="83">
        <v>1162</v>
      </c>
      <c r="K12" s="10">
        <v>10</v>
      </c>
      <c r="L12" s="11">
        <v>44446</v>
      </c>
      <c r="M12" s="10"/>
    </row>
    <row r="13" spans="1:13" x14ac:dyDescent="0.2">
      <c r="A13" s="81">
        <v>1</v>
      </c>
      <c r="B13" s="79" t="s">
        <v>521</v>
      </c>
      <c r="C13" s="80" t="s">
        <v>525</v>
      </c>
      <c r="D13" s="81">
        <v>14611</v>
      </c>
      <c r="E13" s="10"/>
      <c r="F13" s="10"/>
      <c r="G13" s="10">
        <v>1</v>
      </c>
      <c r="H13" s="10"/>
      <c r="I13" s="10"/>
      <c r="J13" s="83">
        <v>1213</v>
      </c>
      <c r="K13" s="10">
        <v>10</v>
      </c>
      <c r="L13" s="11">
        <v>44447</v>
      </c>
      <c r="M13" s="10"/>
    </row>
    <row r="14" spans="1:13" x14ac:dyDescent="0.2">
      <c r="A14" s="81">
        <v>1</v>
      </c>
      <c r="B14" s="79" t="s">
        <v>522</v>
      </c>
      <c r="C14" s="80" t="s">
        <v>526</v>
      </c>
      <c r="D14" s="81">
        <v>14611</v>
      </c>
      <c r="E14" s="10"/>
      <c r="F14" s="10"/>
      <c r="G14" s="10">
        <v>1</v>
      </c>
      <c r="H14" s="10"/>
      <c r="I14" s="10"/>
      <c r="J14" s="83">
        <v>1213</v>
      </c>
      <c r="K14" s="10">
        <v>10</v>
      </c>
      <c r="L14" s="11">
        <v>44447</v>
      </c>
      <c r="M14" s="10"/>
    </row>
    <row r="15" spans="1:13" x14ac:dyDescent="0.2">
      <c r="A15" s="81">
        <v>1</v>
      </c>
      <c r="B15" s="79" t="s">
        <v>523</v>
      </c>
      <c r="C15" s="80" t="s">
        <v>526</v>
      </c>
      <c r="D15" s="81">
        <v>14611</v>
      </c>
      <c r="E15" s="10"/>
      <c r="F15" s="10"/>
      <c r="G15" s="10">
        <v>1</v>
      </c>
      <c r="H15" s="10"/>
      <c r="I15" s="10"/>
      <c r="J15" s="83">
        <v>1213</v>
      </c>
      <c r="K15" s="10">
        <v>10</v>
      </c>
      <c r="L15" s="11">
        <v>44447</v>
      </c>
      <c r="M15" s="10"/>
    </row>
    <row r="16" spans="1:13" x14ac:dyDescent="0.2">
      <c r="A16" s="81">
        <v>1</v>
      </c>
      <c r="B16" s="79" t="s">
        <v>524</v>
      </c>
      <c r="C16" s="80" t="s">
        <v>245</v>
      </c>
      <c r="D16" s="81">
        <v>14611</v>
      </c>
      <c r="E16" s="10"/>
      <c r="F16" s="10"/>
      <c r="G16" s="10">
        <v>1</v>
      </c>
      <c r="H16" s="10"/>
      <c r="I16" s="10"/>
      <c r="J16" s="83">
        <v>1213</v>
      </c>
      <c r="K16" s="10">
        <v>10</v>
      </c>
      <c r="L16" s="11">
        <v>44447</v>
      </c>
      <c r="M16" s="10"/>
    </row>
    <row r="17" spans="1:13" x14ac:dyDescent="0.2">
      <c r="A17" s="81">
        <v>2</v>
      </c>
      <c r="B17" s="79" t="s">
        <v>527</v>
      </c>
      <c r="C17" s="80" t="s">
        <v>528</v>
      </c>
      <c r="D17" s="81">
        <v>14655</v>
      </c>
      <c r="E17" s="10"/>
      <c r="F17" s="10"/>
      <c r="G17" s="10">
        <v>1</v>
      </c>
      <c r="H17" s="10"/>
      <c r="I17" s="10"/>
      <c r="J17" s="83">
        <v>1142</v>
      </c>
      <c r="K17" s="10">
        <v>10</v>
      </c>
      <c r="L17" s="11">
        <v>44446</v>
      </c>
      <c r="M17" s="10"/>
    </row>
    <row r="18" spans="1:13" x14ac:dyDescent="0.2">
      <c r="A18" s="81">
        <v>10</v>
      </c>
      <c r="B18" s="79" t="s">
        <v>529</v>
      </c>
      <c r="C18" s="80" t="s">
        <v>538</v>
      </c>
      <c r="D18" s="81">
        <v>14611</v>
      </c>
      <c r="E18" s="10"/>
      <c r="F18" s="10"/>
      <c r="G18" s="10">
        <v>1</v>
      </c>
      <c r="H18" s="10"/>
      <c r="I18" s="10"/>
      <c r="J18" s="83">
        <v>1212</v>
      </c>
      <c r="K18" s="10">
        <v>10</v>
      </c>
      <c r="L18" s="11">
        <v>44447</v>
      </c>
      <c r="M18" s="10"/>
    </row>
    <row r="19" spans="1:13" x14ac:dyDescent="0.2">
      <c r="A19" s="81">
        <v>2</v>
      </c>
      <c r="B19" s="79" t="s">
        <v>530</v>
      </c>
      <c r="C19" s="80" t="s">
        <v>539</v>
      </c>
      <c r="D19" s="81">
        <v>14611</v>
      </c>
      <c r="E19" s="10"/>
      <c r="F19" s="10"/>
      <c r="G19" s="10">
        <v>1</v>
      </c>
      <c r="H19" s="10"/>
      <c r="I19" s="10"/>
      <c r="J19" s="83">
        <v>1212</v>
      </c>
      <c r="K19" s="10">
        <v>10</v>
      </c>
      <c r="L19" s="11">
        <v>44447</v>
      </c>
      <c r="M19" s="10"/>
    </row>
    <row r="20" spans="1:13" x14ac:dyDescent="0.2">
      <c r="A20" s="81">
        <v>10</v>
      </c>
      <c r="B20" s="79" t="s">
        <v>531</v>
      </c>
      <c r="C20" s="80" t="s">
        <v>540</v>
      </c>
      <c r="D20" s="81">
        <v>14611</v>
      </c>
      <c r="E20" s="10"/>
      <c r="F20" s="10"/>
      <c r="G20" s="10">
        <v>1</v>
      </c>
      <c r="H20" s="10"/>
      <c r="I20" s="10"/>
      <c r="J20" s="83">
        <v>1212</v>
      </c>
      <c r="K20" s="10">
        <v>10</v>
      </c>
      <c r="L20" s="11">
        <v>44447</v>
      </c>
      <c r="M20" s="10"/>
    </row>
    <row r="21" spans="1:13" x14ac:dyDescent="0.2">
      <c r="A21" s="81">
        <v>9</v>
      </c>
      <c r="B21" s="79" t="s">
        <v>532</v>
      </c>
      <c r="C21" s="80" t="s">
        <v>541</v>
      </c>
      <c r="D21" s="81">
        <v>14611</v>
      </c>
      <c r="E21" s="10"/>
      <c r="F21" s="10"/>
      <c r="G21" s="10">
        <v>1</v>
      </c>
      <c r="H21" s="10"/>
      <c r="I21" s="10"/>
      <c r="J21" s="83">
        <v>1212</v>
      </c>
      <c r="K21" s="10">
        <v>10</v>
      </c>
      <c r="L21" s="11">
        <v>44447</v>
      </c>
      <c r="M21" s="10"/>
    </row>
    <row r="22" spans="1:13" x14ac:dyDescent="0.2">
      <c r="A22" s="81">
        <v>1</v>
      </c>
      <c r="B22" s="79" t="s">
        <v>533</v>
      </c>
      <c r="C22" s="80" t="s">
        <v>542</v>
      </c>
      <c r="D22" s="81">
        <v>14611</v>
      </c>
      <c r="E22" s="10"/>
      <c r="F22" s="10"/>
      <c r="G22" s="10">
        <v>1</v>
      </c>
      <c r="H22" s="10"/>
      <c r="I22" s="10"/>
      <c r="J22" s="83">
        <v>1212</v>
      </c>
      <c r="K22" s="10">
        <v>10</v>
      </c>
      <c r="L22" s="11">
        <v>44447</v>
      </c>
      <c r="M22" s="10"/>
    </row>
    <row r="23" spans="1:13" x14ac:dyDescent="0.2">
      <c r="A23" s="81">
        <v>12</v>
      </c>
      <c r="B23" s="79" t="s">
        <v>534</v>
      </c>
      <c r="C23" s="80" t="s">
        <v>543</v>
      </c>
      <c r="D23" s="81">
        <v>14611</v>
      </c>
      <c r="E23" s="10"/>
      <c r="F23" s="10"/>
      <c r="G23" s="10">
        <v>1</v>
      </c>
      <c r="H23" s="10"/>
      <c r="I23" s="10"/>
      <c r="J23" s="83">
        <v>1212</v>
      </c>
      <c r="K23" s="10">
        <v>10</v>
      </c>
      <c r="L23" s="11">
        <v>44447</v>
      </c>
      <c r="M23" s="10"/>
    </row>
    <row r="24" spans="1:13" x14ac:dyDescent="0.2">
      <c r="A24" s="81">
        <v>1</v>
      </c>
      <c r="B24" s="79" t="s">
        <v>535</v>
      </c>
      <c r="C24" s="80" t="s">
        <v>544</v>
      </c>
      <c r="D24" s="81">
        <v>14611</v>
      </c>
      <c r="E24" s="10"/>
      <c r="F24" s="10"/>
      <c r="G24" s="10">
        <v>1</v>
      </c>
      <c r="H24" s="10"/>
      <c r="I24" s="10"/>
      <c r="J24" s="83">
        <v>1212</v>
      </c>
      <c r="K24" s="10">
        <v>10</v>
      </c>
      <c r="L24" s="11">
        <v>44447</v>
      </c>
      <c r="M24" s="10"/>
    </row>
    <row r="25" spans="1:13" x14ac:dyDescent="0.2">
      <c r="A25" s="81">
        <v>1</v>
      </c>
      <c r="B25" s="79" t="s">
        <v>536</v>
      </c>
      <c r="C25" s="80" t="s">
        <v>542</v>
      </c>
      <c r="D25" s="81">
        <v>14611</v>
      </c>
      <c r="E25" s="10"/>
      <c r="F25" s="10"/>
      <c r="G25" s="10">
        <v>1</v>
      </c>
      <c r="H25" s="10"/>
      <c r="I25" s="10"/>
      <c r="J25" s="83">
        <v>1212</v>
      </c>
      <c r="K25" s="10">
        <v>10</v>
      </c>
      <c r="L25" s="11">
        <v>44447</v>
      </c>
      <c r="M25" s="10"/>
    </row>
    <row r="26" spans="1:13" x14ac:dyDescent="0.2">
      <c r="A26" s="81">
        <v>1</v>
      </c>
      <c r="B26" s="79" t="s">
        <v>537</v>
      </c>
      <c r="C26" s="80" t="s">
        <v>545</v>
      </c>
      <c r="D26" s="81">
        <v>14611</v>
      </c>
      <c r="E26" s="10"/>
      <c r="F26" s="10"/>
      <c r="G26" s="10">
        <v>1</v>
      </c>
      <c r="H26" s="10"/>
      <c r="I26" s="10"/>
      <c r="J26" s="83">
        <v>1212</v>
      </c>
      <c r="K26" s="10">
        <v>10</v>
      </c>
      <c r="L26" s="11">
        <v>44447</v>
      </c>
      <c r="M26" s="10"/>
    </row>
    <row r="27" spans="1:13" x14ac:dyDescent="0.2">
      <c r="A27" s="81">
        <v>4</v>
      </c>
      <c r="B27" s="79" t="s">
        <v>546</v>
      </c>
      <c r="C27" s="80" t="s">
        <v>547</v>
      </c>
      <c r="D27" s="81">
        <v>11476</v>
      </c>
      <c r="E27" s="10"/>
      <c r="F27" s="10"/>
      <c r="G27" s="10">
        <v>1</v>
      </c>
      <c r="H27" s="10"/>
      <c r="I27" s="10"/>
      <c r="J27" s="83">
        <v>252</v>
      </c>
      <c r="K27" s="10">
        <v>10</v>
      </c>
      <c r="L27" s="11">
        <v>44448</v>
      </c>
      <c r="M27" s="10"/>
    </row>
    <row r="28" spans="1:13" x14ac:dyDescent="0.2">
      <c r="A28" s="81">
        <v>1</v>
      </c>
      <c r="B28" s="79" t="s">
        <v>447</v>
      </c>
      <c r="C28" s="80" t="s">
        <v>272</v>
      </c>
      <c r="D28" s="81">
        <v>14461</v>
      </c>
      <c r="E28" s="10"/>
      <c r="F28" s="10"/>
      <c r="G28" s="10">
        <v>1</v>
      </c>
      <c r="H28" s="10"/>
      <c r="I28" s="10"/>
      <c r="J28" s="83">
        <v>1215</v>
      </c>
      <c r="K28" s="10">
        <v>10</v>
      </c>
      <c r="L28" s="11">
        <v>44448</v>
      </c>
      <c r="M28" s="10"/>
    </row>
    <row r="29" spans="1:13" x14ac:dyDescent="0.2">
      <c r="A29" s="81">
        <v>1</v>
      </c>
      <c r="B29" s="79" t="s">
        <v>548</v>
      </c>
      <c r="C29" s="80" t="s">
        <v>551</v>
      </c>
      <c r="D29" s="81">
        <v>10683</v>
      </c>
      <c r="E29" s="10"/>
      <c r="F29" s="10"/>
      <c r="G29" s="10">
        <v>1</v>
      </c>
      <c r="H29" s="10"/>
      <c r="I29" s="10"/>
      <c r="J29" s="83">
        <v>1215</v>
      </c>
      <c r="K29" s="10">
        <v>10</v>
      </c>
      <c r="L29" s="11">
        <v>44448</v>
      </c>
      <c r="M29" s="10"/>
    </row>
    <row r="30" spans="1:13" x14ac:dyDescent="0.2">
      <c r="A30" s="81">
        <v>1</v>
      </c>
      <c r="B30" s="79" t="s">
        <v>549</v>
      </c>
      <c r="C30" s="80" t="s">
        <v>552</v>
      </c>
      <c r="D30" s="81">
        <v>13960</v>
      </c>
      <c r="E30" s="10"/>
      <c r="F30" s="10"/>
      <c r="G30" s="10">
        <v>1</v>
      </c>
      <c r="H30" s="10"/>
      <c r="I30" s="10"/>
      <c r="J30" s="83">
        <v>1215</v>
      </c>
      <c r="K30" s="10">
        <v>10</v>
      </c>
      <c r="L30" s="11">
        <v>44448</v>
      </c>
      <c r="M30" s="10"/>
    </row>
    <row r="31" spans="1:13" x14ac:dyDescent="0.2">
      <c r="A31" s="81">
        <v>25</v>
      </c>
      <c r="B31" s="79" t="s">
        <v>550</v>
      </c>
      <c r="C31" s="80" t="s">
        <v>162</v>
      </c>
      <c r="D31" s="81">
        <v>14461</v>
      </c>
      <c r="E31" s="10"/>
      <c r="F31" s="10"/>
      <c r="G31" s="10">
        <v>1</v>
      </c>
      <c r="H31" s="10"/>
      <c r="I31" s="10"/>
      <c r="J31" s="83">
        <v>1215</v>
      </c>
      <c r="K31" s="10">
        <v>10</v>
      </c>
      <c r="L31" s="11">
        <v>44448</v>
      </c>
      <c r="M31" s="10"/>
    </row>
    <row r="32" spans="1:13" x14ac:dyDescent="0.2">
      <c r="A32" s="81">
        <v>1</v>
      </c>
      <c r="B32" s="79" t="s">
        <v>553</v>
      </c>
      <c r="C32" s="80" t="s">
        <v>555</v>
      </c>
      <c r="D32" s="81">
        <v>11032</v>
      </c>
      <c r="E32" s="10"/>
      <c r="F32" s="10"/>
      <c r="G32" s="10">
        <v>1</v>
      </c>
      <c r="H32" s="10"/>
      <c r="I32" s="10"/>
      <c r="J32" s="83">
        <v>497</v>
      </c>
      <c r="K32" s="10">
        <v>10</v>
      </c>
      <c r="L32" s="11">
        <v>44448</v>
      </c>
      <c r="M32" s="10"/>
    </row>
    <row r="33" spans="1:13" x14ac:dyDescent="0.2">
      <c r="A33" s="81">
        <v>1</v>
      </c>
      <c r="B33" s="79" t="s">
        <v>554</v>
      </c>
      <c r="C33" s="80" t="s">
        <v>555</v>
      </c>
      <c r="D33" s="81">
        <v>4762</v>
      </c>
      <c r="E33" s="10"/>
      <c r="F33" s="10"/>
      <c r="G33" s="10">
        <v>1</v>
      </c>
      <c r="H33" s="10"/>
      <c r="I33" s="10"/>
      <c r="J33" s="83">
        <v>253</v>
      </c>
      <c r="K33" s="10">
        <v>10</v>
      </c>
      <c r="L33" s="11">
        <v>44448</v>
      </c>
      <c r="M33" s="10"/>
    </row>
    <row r="34" spans="1:13" x14ac:dyDescent="0.2">
      <c r="A34" s="81">
        <v>1</v>
      </c>
      <c r="B34" s="79" t="s">
        <v>117</v>
      </c>
      <c r="C34" s="80" t="s">
        <v>556</v>
      </c>
      <c r="D34" s="81">
        <v>11229</v>
      </c>
      <c r="E34" s="10"/>
      <c r="F34" s="10">
        <v>1</v>
      </c>
      <c r="G34" s="10"/>
      <c r="H34" s="10"/>
      <c r="I34" s="10"/>
      <c r="J34" s="83">
        <v>925</v>
      </c>
      <c r="K34" s="10">
        <v>5</v>
      </c>
      <c r="L34" s="11">
        <v>44449</v>
      </c>
      <c r="M34" s="10"/>
    </row>
    <row r="35" spans="1:13" x14ac:dyDescent="0.2">
      <c r="A35" s="81">
        <v>200</v>
      </c>
      <c r="B35" s="79" t="s">
        <v>557</v>
      </c>
      <c r="C35" s="80" t="s">
        <v>354</v>
      </c>
      <c r="D35" s="81">
        <v>13692</v>
      </c>
      <c r="E35" s="10"/>
      <c r="F35" s="10"/>
      <c r="G35" s="10">
        <v>1</v>
      </c>
      <c r="H35" s="10"/>
      <c r="I35" s="10"/>
      <c r="J35" s="83">
        <v>923</v>
      </c>
      <c r="K35" s="10">
        <v>10</v>
      </c>
      <c r="L35" s="11">
        <v>44449</v>
      </c>
      <c r="M35" s="10"/>
    </row>
    <row r="36" spans="1:13" x14ac:dyDescent="0.2">
      <c r="A36" s="81">
        <v>1</v>
      </c>
      <c r="B36" s="79" t="s">
        <v>185</v>
      </c>
      <c r="C36" s="80" t="s">
        <v>559</v>
      </c>
      <c r="D36" s="81">
        <v>12138</v>
      </c>
      <c r="E36" s="10"/>
      <c r="F36" s="10">
        <v>1</v>
      </c>
      <c r="G36" s="10"/>
      <c r="H36" s="10"/>
      <c r="I36" s="10"/>
      <c r="J36" s="83">
        <v>924</v>
      </c>
      <c r="K36" s="10">
        <v>2</v>
      </c>
      <c r="L36" s="11">
        <v>44449</v>
      </c>
      <c r="M36" s="10"/>
    </row>
    <row r="37" spans="1:13" x14ac:dyDescent="0.2">
      <c r="A37" s="81">
        <v>1</v>
      </c>
      <c r="B37" s="79" t="s">
        <v>558</v>
      </c>
      <c r="C37" s="80" t="s">
        <v>560</v>
      </c>
      <c r="D37" s="81">
        <v>12138</v>
      </c>
      <c r="E37" s="10"/>
      <c r="F37" s="10">
        <v>1</v>
      </c>
      <c r="G37" s="10"/>
      <c r="H37" s="10"/>
      <c r="I37" s="10"/>
      <c r="J37" s="83">
        <v>924</v>
      </c>
      <c r="K37" s="10">
        <v>2</v>
      </c>
      <c r="L37" s="11">
        <v>44449</v>
      </c>
      <c r="M37" s="10"/>
    </row>
    <row r="38" spans="1:13" x14ac:dyDescent="0.2">
      <c r="A38" s="81">
        <v>1</v>
      </c>
      <c r="B38" s="79" t="s">
        <v>561</v>
      </c>
      <c r="C38" s="80" t="s">
        <v>562</v>
      </c>
      <c r="D38" s="81">
        <v>11641</v>
      </c>
      <c r="E38" s="10"/>
      <c r="F38" s="10">
        <v>1</v>
      </c>
      <c r="G38" s="10"/>
      <c r="H38" s="10"/>
      <c r="I38" s="10"/>
      <c r="J38" s="83">
        <v>1163</v>
      </c>
      <c r="K38" s="10">
        <v>5</v>
      </c>
      <c r="L38" s="11">
        <v>44449</v>
      </c>
      <c r="M38" s="10"/>
    </row>
    <row r="39" spans="1:13" x14ac:dyDescent="0.2">
      <c r="A39" s="81">
        <v>2</v>
      </c>
      <c r="B39" s="79" t="s">
        <v>563</v>
      </c>
      <c r="C39" s="80" t="s">
        <v>564</v>
      </c>
      <c r="D39" s="81">
        <v>1214</v>
      </c>
      <c r="E39" s="10">
        <v>1</v>
      </c>
      <c r="F39" s="10"/>
      <c r="G39" s="10"/>
      <c r="H39" s="10"/>
      <c r="I39" s="10"/>
      <c r="J39" s="83">
        <v>1414</v>
      </c>
      <c r="K39" s="10">
        <v>10</v>
      </c>
      <c r="L39" s="11">
        <v>44448</v>
      </c>
      <c r="M39" s="10"/>
    </row>
    <row r="40" spans="1:13" x14ac:dyDescent="0.2">
      <c r="A40" s="81">
        <v>1</v>
      </c>
      <c r="B40" s="79" t="s">
        <v>69</v>
      </c>
      <c r="C40" s="80" t="s">
        <v>565</v>
      </c>
      <c r="D40" s="81">
        <v>14733</v>
      </c>
      <c r="E40" s="10"/>
      <c r="F40" s="10">
        <v>1</v>
      </c>
      <c r="G40" s="10"/>
      <c r="H40" s="10"/>
      <c r="I40" s="10"/>
      <c r="J40" s="83">
        <v>1143</v>
      </c>
      <c r="K40" s="10">
        <v>2</v>
      </c>
      <c r="L40" s="11">
        <v>44449</v>
      </c>
      <c r="M40" s="10"/>
    </row>
    <row r="41" spans="1:13" x14ac:dyDescent="0.2">
      <c r="A41" s="81">
        <v>3</v>
      </c>
      <c r="B41" s="79" t="s">
        <v>217</v>
      </c>
      <c r="C41" s="80" t="s">
        <v>566</v>
      </c>
      <c r="D41" s="81">
        <v>14650</v>
      </c>
      <c r="E41" s="10"/>
      <c r="F41" s="10"/>
      <c r="G41" s="10">
        <v>1</v>
      </c>
      <c r="H41" s="10"/>
      <c r="I41" s="10"/>
      <c r="J41" s="83">
        <v>1252</v>
      </c>
      <c r="K41" s="10">
        <v>10</v>
      </c>
      <c r="L41" s="11">
        <v>44452</v>
      </c>
      <c r="M41" s="10"/>
    </row>
    <row r="42" spans="1:13" x14ac:dyDescent="0.2">
      <c r="A42" s="81">
        <v>8</v>
      </c>
      <c r="B42" s="79" t="s">
        <v>567</v>
      </c>
      <c r="C42" s="80" t="s">
        <v>568</v>
      </c>
      <c r="D42" s="81">
        <v>14650</v>
      </c>
      <c r="E42" s="10"/>
      <c r="F42" s="10"/>
      <c r="G42" s="10">
        <v>1</v>
      </c>
      <c r="H42" s="10"/>
      <c r="I42" s="10"/>
      <c r="J42" s="83">
        <v>1252</v>
      </c>
      <c r="K42" s="10">
        <v>10</v>
      </c>
      <c r="L42" s="11">
        <v>44452</v>
      </c>
      <c r="M42" s="10"/>
    </row>
    <row r="43" spans="1:13" x14ac:dyDescent="0.2">
      <c r="A43" s="81">
        <v>3</v>
      </c>
      <c r="B43" s="79" t="s">
        <v>569</v>
      </c>
      <c r="C43" s="80" t="s">
        <v>570</v>
      </c>
      <c r="D43" s="81">
        <v>14739</v>
      </c>
      <c r="E43" s="10"/>
      <c r="F43" s="10"/>
      <c r="G43" s="10">
        <v>1</v>
      </c>
      <c r="H43" s="10"/>
      <c r="I43" s="10"/>
      <c r="J43" s="83">
        <v>1217</v>
      </c>
      <c r="K43" s="10">
        <v>10</v>
      </c>
      <c r="L43" s="11">
        <v>44453</v>
      </c>
      <c r="M43" s="10"/>
    </row>
    <row r="44" spans="1:13" x14ac:dyDescent="0.2">
      <c r="A44" s="81">
        <v>1</v>
      </c>
      <c r="B44" s="79" t="s">
        <v>571</v>
      </c>
      <c r="C44" s="80" t="s">
        <v>572</v>
      </c>
      <c r="D44" s="81">
        <v>14291</v>
      </c>
      <c r="E44" s="10"/>
      <c r="F44" s="10"/>
      <c r="G44" s="10">
        <v>1</v>
      </c>
      <c r="H44" s="10"/>
      <c r="I44" s="10"/>
      <c r="J44" s="83">
        <v>1217</v>
      </c>
      <c r="K44" s="10">
        <v>10</v>
      </c>
      <c r="L44" s="11">
        <v>44453</v>
      </c>
      <c r="M44" s="10"/>
    </row>
    <row r="45" spans="1:13" x14ac:dyDescent="0.2">
      <c r="A45" s="81">
        <v>1</v>
      </c>
      <c r="B45" s="79" t="s">
        <v>573</v>
      </c>
      <c r="C45" s="80" t="s">
        <v>574</v>
      </c>
      <c r="D45" s="81">
        <v>14291</v>
      </c>
      <c r="E45" s="10"/>
      <c r="F45" s="10"/>
      <c r="G45" s="10">
        <v>1</v>
      </c>
      <c r="H45" s="10"/>
      <c r="I45" s="10"/>
      <c r="J45" s="83">
        <v>1217</v>
      </c>
      <c r="K45" s="10">
        <v>10</v>
      </c>
      <c r="L45" s="11">
        <v>44453</v>
      </c>
      <c r="M45" s="10"/>
    </row>
    <row r="46" spans="1:13" x14ac:dyDescent="0.2">
      <c r="A46" s="81">
        <v>20</v>
      </c>
      <c r="B46" s="79" t="s">
        <v>575</v>
      </c>
      <c r="C46" s="80" t="s">
        <v>234</v>
      </c>
      <c r="D46" s="81">
        <v>14770</v>
      </c>
      <c r="E46" s="10"/>
      <c r="F46" s="10"/>
      <c r="G46" s="10">
        <v>1</v>
      </c>
      <c r="H46" s="10"/>
      <c r="I46" s="10"/>
      <c r="J46" s="83">
        <v>1216</v>
      </c>
      <c r="K46" s="10">
        <v>10</v>
      </c>
      <c r="L46" s="11">
        <v>44452</v>
      </c>
      <c r="M46" s="10"/>
    </row>
    <row r="47" spans="1:13" x14ac:dyDescent="0.2">
      <c r="A47" s="81">
        <v>1</v>
      </c>
      <c r="B47" s="79" t="s">
        <v>576</v>
      </c>
      <c r="C47" s="80" t="s">
        <v>577</v>
      </c>
      <c r="D47" s="81">
        <v>14478</v>
      </c>
      <c r="E47" s="10"/>
      <c r="F47" s="10"/>
      <c r="G47" s="10">
        <v>1</v>
      </c>
      <c r="H47" s="10"/>
      <c r="I47" s="10"/>
      <c r="J47" s="83">
        <v>1216</v>
      </c>
      <c r="K47" s="10">
        <v>10</v>
      </c>
      <c r="L47" s="11">
        <v>44452</v>
      </c>
      <c r="M47" s="10"/>
    </row>
    <row r="48" spans="1:13" hidden="1" x14ac:dyDescent="0.2">
      <c r="A48" s="81"/>
      <c r="B48" s="79"/>
      <c r="C48" s="80"/>
      <c r="D48" s="81"/>
      <c r="E48" s="10"/>
      <c r="F48" s="10"/>
      <c r="G48" s="10"/>
      <c r="H48" s="10"/>
      <c r="I48" s="10"/>
      <c r="J48" s="83"/>
      <c r="K48" s="10"/>
      <c r="L48" s="11"/>
      <c r="M48" s="10"/>
    </row>
    <row r="49" spans="1:13" hidden="1" x14ac:dyDescent="0.2">
      <c r="A49" s="81"/>
      <c r="B49" s="79"/>
      <c r="C49" s="80"/>
      <c r="D49" s="81"/>
      <c r="E49" s="10"/>
      <c r="F49" s="10"/>
      <c r="G49" s="10"/>
      <c r="H49" s="10"/>
      <c r="I49" s="10"/>
      <c r="J49" s="83"/>
      <c r="K49" s="10"/>
      <c r="L49" s="11"/>
      <c r="M49" s="10"/>
    </row>
    <row r="50" spans="1:13" hidden="1" x14ac:dyDescent="0.2">
      <c r="A50" s="81"/>
      <c r="B50" s="79"/>
      <c r="C50" s="80"/>
      <c r="D50" s="81"/>
      <c r="E50" s="10"/>
      <c r="F50" s="10"/>
      <c r="G50" s="10"/>
      <c r="H50" s="10"/>
      <c r="I50" s="10"/>
      <c r="J50" s="83"/>
      <c r="K50" s="10"/>
      <c r="L50" s="11"/>
      <c r="M50" s="10"/>
    </row>
    <row r="51" spans="1:13" hidden="1" x14ac:dyDescent="0.2">
      <c r="A51" s="81"/>
      <c r="B51" s="79"/>
      <c r="C51" s="80"/>
      <c r="D51" s="81"/>
      <c r="E51" s="10"/>
      <c r="F51" s="10"/>
      <c r="G51" s="10"/>
      <c r="H51" s="10"/>
      <c r="I51" s="10"/>
      <c r="J51" s="83"/>
      <c r="K51" s="10"/>
      <c r="L51" s="11"/>
      <c r="M51" s="10"/>
    </row>
    <row r="52" spans="1:13" hidden="1" x14ac:dyDescent="0.2">
      <c r="A52" s="81"/>
      <c r="B52" s="79"/>
      <c r="C52" s="80"/>
      <c r="D52" s="81"/>
      <c r="E52" s="10"/>
      <c r="F52" s="10"/>
      <c r="G52" s="10"/>
      <c r="H52" s="10"/>
      <c r="I52" s="10"/>
      <c r="J52" s="83"/>
      <c r="K52" s="10"/>
      <c r="L52" s="11"/>
      <c r="M52" s="10"/>
    </row>
    <row r="53" spans="1:13" hidden="1" x14ac:dyDescent="0.2">
      <c r="A53" s="81"/>
      <c r="B53" s="79"/>
      <c r="C53" s="80"/>
      <c r="D53" s="81"/>
      <c r="E53" s="10"/>
      <c r="F53" s="10"/>
      <c r="G53" s="10"/>
      <c r="H53" s="10"/>
      <c r="I53" s="10"/>
      <c r="J53" s="83"/>
      <c r="K53" s="10"/>
      <c r="L53" s="11"/>
      <c r="M53" s="10"/>
    </row>
    <row r="54" spans="1:13" hidden="1" x14ac:dyDescent="0.2">
      <c r="A54" s="81"/>
      <c r="B54" s="79"/>
      <c r="C54" s="80"/>
      <c r="D54" s="81"/>
      <c r="E54" s="10"/>
      <c r="F54" s="10"/>
      <c r="G54" s="10"/>
      <c r="H54" s="10"/>
      <c r="I54" s="10"/>
      <c r="J54" s="83"/>
      <c r="K54" s="10"/>
      <c r="L54" s="11"/>
      <c r="M54" s="10"/>
    </row>
    <row r="55" spans="1:13" hidden="1" x14ac:dyDescent="0.2">
      <c r="A55" s="81"/>
      <c r="B55" s="79"/>
      <c r="C55" s="80"/>
      <c r="D55" s="81"/>
      <c r="E55" s="10"/>
      <c r="F55" s="10"/>
      <c r="G55" s="10"/>
      <c r="H55" s="10"/>
      <c r="I55" s="10"/>
      <c r="J55" s="83"/>
      <c r="K55" s="10"/>
      <c r="L55" s="11"/>
      <c r="M55" s="10"/>
    </row>
    <row r="56" spans="1:13" hidden="1" x14ac:dyDescent="0.2">
      <c r="A56" s="81"/>
      <c r="B56" s="79"/>
      <c r="C56" s="80"/>
      <c r="D56" s="81"/>
      <c r="E56" s="10"/>
      <c r="F56" s="10"/>
      <c r="G56" s="10"/>
      <c r="H56" s="10"/>
      <c r="I56" s="10"/>
      <c r="J56" s="83"/>
      <c r="K56" s="10"/>
      <c r="L56" s="11"/>
      <c r="M56" s="10"/>
    </row>
    <row r="57" spans="1:13" hidden="1" x14ac:dyDescent="0.2">
      <c r="A57" s="81"/>
      <c r="B57" s="79"/>
      <c r="C57" s="80"/>
      <c r="D57" s="81"/>
      <c r="E57" s="10"/>
      <c r="F57" s="10"/>
      <c r="G57" s="10"/>
      <c r="H57" s="10"/>
      <c r="I57" s="10"/>
      <c r="J57" s="83"/>
      <c r="K57" s="10"/>
      <c r="L57" s="11"/>
      <c r="M57" s="10"/>
    </row>
    <row r="58" spans="1:13" hidden="1" x14ac:dyDescent="0.2">
      <c r="A58" s="81"/>
      <c r="B58" s="79"/>
      <c r="C58" s="12"/>
      <c r="D58" s="81"/>
      <c r="E58" s="10"/>
      <c r="F58" s="10"/>
      <c r="G58" s="10"/>
      <c r="H58" s="10"/>
      <c r="I58" s="10"/>
      <c r="J58" s="83"/>
      <c r="K58" s="10"/>
      <c r="L58" s="11"/>
      <c r="M58" s="10"/>
    </row>
    <row r="59" spans="1:13" hidden="1" x14ac:dyDescent="0.2">
      <c r="A59" s="81"/>
      <c r="B59" s="79"/>
      <c r="C59" s="80"/>
      <c r="D59" s="81"/>
      <c r="E59" s="10"/>
      <c r="F59" s="10"/>
      <c r="G59" s="10"/>
      <c r="H59" s="10"/>
      <c r="I59" s="10"/>
      <c r="J59" s="83"/>
      <c r="K59" s="10"/>
      <c r="L59" s="11"/>
      <c r="M59" s="10"/>
    </row>
    <row r="60" spans="1:13" hidden="1" x14ac:dyDescent="0.2">
      <c r="A60" s="81"/>
      <c r="B60" s="79"/>
      <c r="C60" s="80"/>
      <c r="D60" s="81"/>
      <c r="E60" s="10"/>
      <c r="F60" s="10"/>
      <c r="G60" s="10"/>
      <c r="H60" s="10"/>
      <c r="I60" s="10"/>
      <c r="J60" s="83"/>
      <c r="K60" s="10"/>
      <c r="L60" s="11"/>
      <c r="M60" s="10"/>
    </row>
    <row r="61" spans="1:13" hidden="1" x14ac:dyDescent="0.2">
      <c r="A61" s="81"/>
      <c r="B61" s="79"/>
      <c r="C61" s="80"/>
      <c r="D61" s="10"/>
      <c r="E61" s="10"/>
      <c r="F61" s="10"/>
      <c r="G61" s="10"/>
      <c r="H61" s="10"/>
      <c r="I61" s="10"/>
      <c r="J61" s="83"/>
      <c r="K61" s="10"/>
      <c r="L61" s="11"/>
      <c r="M61" s="10"/>
    </row>
    <row r="62" spans="1:13" hidden="1" x14ac:dyDescent="0.2">
      <c r="A62" s="81"/>
      <c r="B62" s="79"/>
      <c r="C62" s="80"/>
      <c r="D62" s="81"/>
      <c r="E62" s="10"/>
      <c r="F62" s="10"/>
      <c r="G62" s="10"/>
      <c r="H62" s="10"/>
      <c r="I62" s="10"/>
      <c r="J62" s="83"/>
      <c r="K62" s="10"/>
      <c r="L62" s="11"/>
      <c r="M62" s="10"/>
    </row>
    <row r="63" spans="1:13" hidden="1" x14ac:dyDescent="0.2">
      <c r="A63" s="81"/>
      <c r="B63" s="79"/>
      <c r="C63" s="80"/>
      <c r="D63" s="81"/>
      <c r="E63" s="10"/>
      <c r="F63" s="10"/>
      <c r="G63" s="10"/>
      <c r="H63" s="10"/>
      <c r="I63" s="10"/>
      <c r="J63" s="83"/>
      <c r="K63" s="10"/>
      <c r="L63" s="11"/>
      <c r="M63" s="10"/>
    </row>
    <row r="64" spans="1:13" hidden="1" x14ac:dyDescent="0.2">
      <c r="A64" s="81"/>
      <c r="B64" s="79"/>
      <c r="C64" s="80"/>
      <c r="D64" s="81"/>
      <c r="E64" s="10"/>
      <c r="F64" s="10"/>
      <c r="G64" s="10"/>
      <c r="H64" s="10"/>
      <c r="I64" s="10"/>
      <c r="J64" s="83"/>
      <c r="K64" s="10"/>
      <c r="L64" s="11"/>
      <c r="M64" s="10"/>
    </row>
    <row r="65" spans="1:13" hidden="1" x14ac:dyDescent="0.2">
      <c r="A65" s="81"/>
      <c r="B65" s="79"/>
      <c r="C65" s="80"/>
      <c r="D65" s="81"/>
      <c r="E65" s="10"/>
      <c r="F65" s="10"/>
      <c r="G65" s="10"/>
      <c r="H65" s="10"/>
      <c r="I65" s="10"/>
      <c r="J65" s="83"/>
      <c r="K65" s="10"/>
      <c r="L65" s="11"/>
      <c r="M65" s="10"/>
    </row>
    <row r="66" spans="1:13" hidden="1" x14ac:dyDescent="0.2">
      <c r="A66" s="81"/>
      <c r="B66" s="79"/>
      <c r="C66" s="80"/>
      <c r="D66" s="81"/>
      <c r="E66" s="10"/>
      <c r="F66" s="10"/>
      <c r="G66" s="10"/>
      <c r="H66" s="10"/>
      <c r="I66" s="10"/>
      <c r="J66" s="83"/>
      <c r="K66" s="10"/>
      <c r="L66" s="11"/>
      <c r="M66" s="10"/>
    </row>
    <row r="67" spans="1:13" hidden="1" x14ac:dyDescent="0.2">
      <c r="A67" s="81"/>
      <c r="B67" s="79"/>
      <c r="C67" s="80"/>
      <c r="D67" s="81"/>
      <c r="E67" s="10"/>
      <c r="F67" s="10"/>
      <c r="G67" s="10"/>
      <c r="H67" s="10"/>
      <c r="I67" s="10"/>
      <c r="J67" s="83"/>
      <c r="K67" s="10"/>
      <c r="L67" s="11"/>
      <c r="M67" s="10"/>
    </row>
    <row r="68" spans="1:13" hidden="1" x14ac:dyDescent="0.2">
      <c r="A68" s="81"/>
      <c r="B68" s="79"/>
      <c r="C68" s="80"/>
      <c r="D68" s="81"/>
      <c r="E68" s="10"/>
      <c r="F68" s="10"/>
      <c r="G68" s="10"/>
      <c r="H68" s="10"/>
      <c r="I68" s="10"/>
      <c r="J68" s="83"/>
      <c r="K68" s="10"/>
      <c r="L68" s="11"/>
      <c r="M68" s="10"/>
    </row>
    <row r="69" spans="1:13" hidden="1" x14ac:dyDescent="0.2">
      <c r="A69" s="81"/>
      <c r="B69" s="79"/>
      <c r="C69" s="80"/>
      <c r="D69" s="81"/>
      <c r="E69" s="10"/>
      <c r="F69" s="10"/>
      <c r="G69" s="10"/>
      <c r="H69" s="10"/>
      <c r="I69" s="10"/>
      <c r="J69" s="83"/>
      <c r="K69" s="10"/>
      <c r="L69" s="11"/>
      <c r="M69" s="10"/>
    </row>
    <row r="70" spans="1:13" hidden="1" x14ac:dyDescent="0.2">
      <c r="A70" s="81"/>
      <c r="B70" s="79"/>
      <c r="C70" s="80"/>
      <c r="D70" s="81"/>
      <c r="E70" s="10"/>
      <c r="F70" s="10"/>
      <c r="G70" s="10"/>
      <c r="H70" s="10"/>
      <c r="I70" s="10"/>
      <c r="J70" s="83"/>
      <c r="K70" s="10"/>
      <c r="L70" s="11"/>
      <c r="M70" s="10"/>
    </row>
    <row r="71" spans="1:13" hidden="1" x14ac:dyDescent="0.2">
      <c r="A71" s="81"/>
      <c r="B71" s="79"/>
      <c r="C71" s="80"/>
      <c r="D71" s="81"/>
      <c r="E71" s="10"/>
      <c r="F71" s="10"/>
      <c r="G71" s="10"/>
      <c r="H71" s="10"/>
      <c r="I71" s="10"/>
      <c r="J71" s="83"/>
      <c r="K71" s="10"/>
      <c r="L71" s="11"/>
      <c r="M71" s="10"/>
    </row>
    <row r="72" spans="1:13" hidden="1" x14ac:dyDescent="0.2">
      <c r="A72" s="81"/>
      <c r="B72" s="79"/>
      <c r="C72" s="80"/>
      <c r="D72" s="81"/>
      <c r="E72" s="10"/>
      <c r="F72" s="10"/>
      <c r="G72" s="10"/>
      <c r="H72" s="10"/>
      <c r="I72" s="10"/>
      <c r="J72" s="83"/>
      <c r="K72" s="10"/>
      <c r="L72" s="11"/>
      <c r="M72" s="10"/>
    </row>
    <row r="73" spans="1:13" hidden="1" x14ac:dyDescent="0.2">
      <c r="A73" s="82"/>
      <c r="B73" s="14"/>
      <c r="C73" s="15"/>
      <c r="D73" s="82"/>
      <c r="E73" s="16"/>
      <c r="F73" s="16"/>
      <c r="G73" s="16"/>
      <c r="H73" s="16"/>
      <c r="I73" s="16"/>
      <c r="J73" s="85"/>
      <c r="K73" s="16"/>
      <c r="L73" s="17"/>
      <c r="M73" s="16"/>
    </row>
    <row r="74" spans="1:13" hidden="1" x14ac:dyDescent="0.2">
      <c r="A74" s="81"/>
      <c r="B74" s="79"/>
      <c r="C74" s="80"/>
      <c r="D74" s="81"/>
      <c r="E74" s="10"/>
      <c r="F74" s="10"/>
      <c r="G74" s="10"/>
      <c r="H74" s="10"/>
      <c r="I74" s="10"/>
      <c r="J74" s="83"/>
      <c r="K74" s="10"/>
      <c r="L74" s="11"/>
      <c r="M74" s="10"/>
    </row>
    <row r="75" spans="1:13" hidden="1" x14ac:dyDescent="0.2">
      <c r="A75" s="81"/>
      <c r="B75" s="79"/>
      <c r="C75" s="80"/>
      <c r="D75" s="10"/>
      <c r="E75" s="10"/>
      <c r="F75" s="10"/>
      <c r="G75" s="10"/>
      <c r="H75" s="10"/>
      <c r="I75" s="10"/>
      <c r="J75" s="83"/>
      <c r="K75" s="10"/>
      <c r="L75" s="11"/>
      <c r="M75" s="10"/>
    </row>
    <row r="76" spans="1:13" hidden="1" x14ac:dyDescent="0.2">
      <c r="A76" s="81"/>
      <c r="B76" s="79"/>
      <c r="C76" s="80"/>
      <c r="D76" s="10"/>
      <c r="E76" s="10"/>
      <c r="F76" s="10"/>
      <c r="G76" s="10"/>
      <c r="H76" s="10"/>
      <c r="I76" s="10"/>
      <c r="J76" s="83"/>
      <c r="K76" s="10"/>
      <c r="L76" s="11"/>
      <c r="M76" s="10"/>
    </row>
    <row r="77" spans="1:13" hidden="1" x14ac:dyDescent="0.2">
      <c r="A77" s="81"/>
      <c r="B77" s="79"/>
      <c r="C77" s="80"/>
      <c r="D77" s="10"/>
      <c r="E77" s="10"/>
      <c r="F77" s="10"/>
      <c r="G77" s="10"/>
      <c r="H77" s="10"/>
      <c r="I77" s="10"/>
      <c r="J77" s="83"/>
      <c r="K77" s="10"/>
      <c r="L77" s="11"/>
      <c r="M77" s="10"/>
    </row>
    <row r="78" spans="1:13" hidden="1" x14ac:dyDescent="0.2">
      <c r="A78" s="81"/>
      <c r="B78" s="79"/>
      <c r="C78" s="80"/>
      <c r="D78" s="10"/>
      <c r="E78" s="10"/>
      <c r="F78" s="10"/>
      <c r="G78" s="10"/>
      <c r="H78" s="10"/>
      <c r="I78" s="10"/>
      <c r="J78" s="83"/>
      <c r="K78" s="10"/>
      <c r="L78" s="11"/>
      <c r="M78" s="10"/>
    </row>
    <row r="79" spans="1:13" hidden="1" x14ac:dyDescent="0.2">
      <c r="A79" s="81"/>
      <c r="B79" s="79"/>
      <c r="C79" s="80"/>
      <c r="D79" s="10"/>
      <c r="E79" s="10"/>
      <c r="F79" s="10"/>
      <c r="G79" s="10"/>
      <c r="H79" s="10"/>
      <c r="I79" s="10"/>
      <c r="J79" s="83"/>
      <c r="K79" s="10"/>
      <c r="L79" s="11"/>
      <c r="M79" s="10"/>
    </row>
    <row r="80" spans="1:13" hidden="1" x14ac:dyDescent="0.2">
      <c r="A80" s="81"/>
      <c r="B80" s="79"/>
      <c r="C80" s="80"/>
      <c r="D80" s="10"/>
      <c r="E80" s="10"/>
      <c r="F80" s="10"/>
      <c r="G80" s="10"/>
      <c r="H80" s="10"/>
      <c r="I80" s="10"/>
      <c r="J80" s="83"/>
      <c r="K80" s="10"/>
      <c r="L80" s="11"/>
      <c r="M80" s="10"/>
    </row>
    <row r="81" spans="1:13" hidden="1" x14ac:dyDescent="0.2">
      <c r="A81" s="81"/>
      <c r="B81" s="79"/>
      <c r="C81" s="80"/>
      <c r="D81" s="10"/>
      <c r="E81" s="10"/>
      <c r="F81" s="10"/>
      <c r="G81" s="10"/>
      <c r="H81" s="10"/>
      <c r="I81" s="10"/>
      <c r="J81" s="83"/>
      <c r="K81" s="10"/>
      <c r="L81" s="11"/>
      <c r="M81" s="10"/>
    </row>
    <row r="82" spans="1:13" hidden="1" x14ac:dyDescent="0.2">
      <c r="A82" s="81"/>
      <c r="B82" s="79"/>
      <c r="C82" s="80"/>
      <c r="D82" s="10"/>
      <c r="E82" s="10"/>
      <c r="F82" s="10"/>
      <c r="G82" s="10"/>
      <c r="H82" s="10"/>
      <c r="I82" s="10"/>
      <c r="J82" s="83"/>
      <c r="K82" s="10"/>
      <c r="L82" s="11"/>
      <c r="M82" s="10"/>
    </row>
    <row r="83" spans="1:13" hidden="1" x14ac:dyDescent="0.2">
      <c r="A83" s="81"/>
      <c r="B83" s="79"/>
      <c r="C83" s="80"/>
      <c r="D83" s="10"/>
      <c r="E83" s="10"/>
      <c r="F83" s="10"/>
      <c r="G83" s="10"/>
      <c r="H83" s="10"/>
      <c r="I83" s="10"/>
      <c r="J83" s="83"/>
      <c r="K83" s="10"/>
      <c r="L83" s="11"/>
      <c r="M83" s="10"/>
    </row>
    <row r="84" spans="1:13" hidden="1" x14ac:dyDescent="0.2">
      <c r="A84" s="81"/>
      <c r="B84" s="79"/>
      <c r="C84" s="80"/>
      <c r="D84" s="10"/>
      <c r="E84" s="10"/>
      <c r="F84" s="10"/>
      <c r="G84" s="10"/>
      <c r="H84" s="10"/>
      <c r="I84" s="10"/>
      <c r="J84" s="83"/>
      <c r="K84" s="10"/>
      <c r="L84" s="11"/>
      <c r="M84" s="10"/>
    </row>
    <row r="85" spans="1:13" hidden="1" x14ac:dyDescent="0.2">
      <c r="A85" s="81"/>
      <c r="B85" s="79"/>
      <c r="C85" s="80"/>
      <c r="D85" s="10"/>
      <c r="E85" s="10"/>
      <c r="F85" s="10"/>
      <c r="G85" s="10"/>
      <c r="H85" s="10"/>
      <c r="I85" s="10"/>
      <c r="J85" s="83"/>
      <c r="K85" s="10"/>
      <c r="L85" s="11"/>
      <c r="M85" s="10"/>
    </row>
    <row r="86" spans="1:13" hidden="1" x14ac:dyDescent="0.2">
      <c r="A86" s="81"/>
      <c r="B86" s="79"/>
      <c r="C86" s="80"/>
      <c r="D86" s="10"/>
      <c r="E86" s="10"/>
      <c r="F86" s="10"/>
      <c r="G86" s="10"/>
      <c r="H86" s="10"/>
      <c r="I86" s="10"/>
      <c r="J86" s="83"/>
      <c r="K86" s="10"/>
      <c r="L86" s="11"/>
      <c r="M86" s="10"/>
    </row>
    <row r="87" spans="1:13" hidden="1" x14ac:dyDescent="0.2">
      <c r="A87" s="81"/>
      <c r="B87" s="79"/>
      <c r="C87" s="80"/>
      <c r="D87" s="10"/>
      <c r="E87" s="10"/>
      <c r="F87" s="10"/>
      <c r="G87" s="10"/>
      <c r="H87" s="10"/>
      <c r="I87" s="10"/>
      <c r="J87" s="83"/>
      <c r="K87" s="10"/>
      <c r="L87" s="11"/>
      <c r="M87" s="10"/>
    </row>
    <row r="88" spans="1:13" hidden="1" x14ac:dyDescent="0.2">
      <c r="A88" s="81"/>
      <c r="B88" s="79"/>
      <c r="C88" s="80"/>
      <c r="D88" s="10"/>
      <c r="E88" s="10"/>
      <c r="F88" s="10"/>
      <c r="G88" s="10"/>
      <c r="H88" s="10"/>
      <c r="I88" s="10"/>
      <c r="J88" s="83"/>
      <c r="K88" s="10"/>
      <c r="L88" s="11"/>
      <c r="M88" s="10"/>
    </row>
    <row r="89" spans="1:13" hidden="1" x14ac:dyDescent="0.2">
      <c r="A89" s="81"/>
      <c r="B89" s="79"/>
      <c r="C89" s="80"/>
      <c r="D89" s="10"/>
      <c r="E89" s="10"/>
      <c r="F89" s="10"/>
      <c r="G89" s="10"/>
      <c r="H89" s="10"/>
      <c r="I89" s="10"/>
      <c r="J89" s="83"/>
      <c r="K89" s="10"/>
      <c r="L89" s="11"/>
      <c r="M89" s="10"/>
    </row>
    <row r="90" spans="1:13" hidden="1" x14ac:dyDescent="0.2">
      <c r="A90" s="81"/>
      <c r="B90" s="79"/>
      <c r="C90" s="80"/>
      <c r="D90" s="10"/>
      <c r="E90" s="10"/>
      <c r="F90" s="10"/>
      <c r="G90" s="10"/>
      <c r="H90" s="10"/>
      <c r="I90" s="10"/>
      <c r="J90" s="83"/>
      <c r="K90" s="10"/>
      <c r="L90" s="11"/>
      <c r="M90" s="10"/>
    </row>
    <row r="91" spans="1:13" hidden="1" x14ac:dyDescent="0.2">
      <c r="A91" s="81"/>
      <c r="B91" s="79"/>
      <c r="C91" s="80"/>
      <c r="D91" s="10"/>
      <c r="E91" s="10"/>
      <c r="F91" s="10"/>
      <c r="G91" s="10"/>
      <c r="H91" s="10"/>
      <c r="I91" s="10"/>
      <c r="J91" s="83"/>
      <c r="K91" s="10"/>
      <c r="L91" s="11"/>
      <c r="M91" s="10"/>
    </row>
    <row r="92" spans="1:13" hidden="1" x14ac:dyDescent="0.2">
      <c r="A92" s="81"/>
      <c r="B92" s="79"/>
      <c r="C92" s="80"/>
      <c r="D92" s="10"/>
      <c r="E92" s="10"/>
      <c r="F92" s="10"/>
      <c r="G92" s="10"/>
      <c r="H92" s="10"/>
      <c r="I92" s="10"/>
      <c r="J92" s="83"/>
      <c r="K92" s="10"/>
      <c r="L92" s="11"/>
      <c r="M92" s="10"/>
    </row>
    <row r="93" spans="1:13" hidden="1" x14ac:dyDescent="0.2">
      <c r="A93" s="81"/>
      <c r="B93" s="79"/>
      <c r="C93" s="80"/>
      <c r="D93" s="10"/>
      <c r="E93" s="10"/>
      <c r="F93" s="10"/>
      <c r="G93" s="10"/>
      <c r="H93" s="10"/>
      <c r="I93" s="10"/>
      <c r="J93" s="83"/>
      <c r="K93" s="10"/>
      <c r="L93" s="11"/>
      <c r="M93" s="10"/>
    </row>
    <row r="94" spans="1:13" x14ac:dyDescent="0.2">
      <c r="A94" s="81">
        <v>6</v>
      </c>
      <c r="B94" s="79" t="s">
        <v>578</v>
      </c>
      <c r="C94" s="80" t="s">
        <v>579</v>
      </c>
      <c r="D94" s="10">
        <v>14803</v>
      </c>
      <c r="E94" s="10"/>
      <c r="F94" s="10"/>
      <c r="G94" s="10">
        <v>1</v>
      </c>
      <c r="H94" s="10"/>
      <c r="I94" s="10"/>
      <c r="J94" s="83">
        <v>1218</v>
      </c>
      <c r="K94" s="10">
        <v>10</v>
      </c>
      <c r="L94" s="11">
        <v>44453</v>
      </c>
      <c r="M94" s="10"/>
    </row>
    <row r="95" spans="1:13" x14ac:dyDescent="0.2">
      <c r="A95" s="81">
        <v>3</v>
      </c>
      <c r="B95" s="79" t="s">
        <v>56</v>
      </c>
      <c r="C95" s="80" t="s">
        <v>432</v>
      </c>
      <c r="D95" s="10">
        <v>9963</v>
      </c>
      <c r="E95" s="10"/>
      <c r="F95" s="10">
        <v>1</v>
      </c>
      <c r="G95" s="10"/>
      <c r="H95" s="10"/>
      <c r="I95" s="10"/>
      <c r="J95" s="83">
        <v>314</v>
      </c>
      <c r="K95" s="10">
        <v>5</v>
      </c>
      <c r="L95" s="11">
        <v>44453</v>
      </c>
      <c r="M95" s="10"/>
    </row>
    <row r="96" spans="1:13" x14ac:dyDescent="0.2">
      <c r="A96" s="81">
        <v>1</v>
      </c>
      <c r="B96" s="79" t="s">
        <v>580</v>
      </c>
      <c r="C96" s="80" t="s">
        <v>162</v>
      </c>
      <c r="D96" s="10">
        <v>14827</v>
      </c>
      <c r="E96" s="10"/>
      <c r="F96" s="10">
        <v>1</v>
      </c>
      <c r="G96" s="10"/>
      <c r="H96" s="10"/>
      <c r="I96" s="10"/>
      <c r="J96" s="83">
        <v>1253</v>
      </c>
      <c r="K96" s="10">
        <v>5</v>
      </c>
      <c r="L96" s="11">
        <v>44453</v>
      </c>
      <c r="M96" s="10"/>
    </row>
    <row r="97" spans="1:13" x14ac:dyDescent="0.2">
      <c r="A97" s="81">
        <v>1</v>
      </c>
      <c r="B97" s="79" t="s">
        <v>581</v>
      </c>
      <c r="C97" s="80" t="s">
        <v>582</v>
      </c>
      <c r="D97" s="10">
        <v>14827</v>
      </c>
      <c r="E97" s="10"/>
      <c r="F97" s="10">
        <v>1</v>
      </c>
      <c r="G97" s="10"/>
      <c r="H97" s="10"/>
      <c r="I97" s="10"/>
      <c r="J97" s="83">
        <v>1253</v>
      </c>
      <c r="K97" s="10">
        <v>5</v>
      </c>
      <c r="L97" s="11">
        <v>44453</v>
      </c>
      <c r="M97" s="10"/>
    </row>
    <row r="98" spans="1:13" x14ac:dyDescent="0.2">
      <c r="A98" s="81">
        <v>1</v>
      </c>
      <c r="B98" s="79" t="s">
        <v>583</v>
      </c>
      <c r="C98" s="80" t="s">
        <v>585</v>
      </c>
      <c r="D98" s="10">
        <v>14682</v>
      </c>
      <c r="E98" s="10"/>
      <c r="F98" s="10">
        <v>1</v>
      </c>
      <c r="G98" s="10"/>
      <c r="H98" s="10"/>
      <c r="I98" s="10"/>
      <c r="J98" s="83">
        <v>1164</v>
      </c>
      <c r="K98" s="10">
        <v>5</v>
      </c>
      <c r="L98" s="11">
        <v>44453</v>
      </c>
      <c r="M98" s="10"/>
    </row>
    <row r="99" spans="1:13" x14ac:dyDescent="0.2">
      <c r="A99" s="81">
        <v>1</v>
      </c>
      <c r="B99" s="79" t="s">
        <v>584</v>
      </c>
      <c r="C99" s="80" t="s">
        <v>586</v>
      </c>
      <c r="D99" s="10">
        <v>14682</v>
      </c>
      <c r="E99" s="10"/>
      <c r="F99" s="10">
        <v>1</v>
      </c>
      <c r="G99" s="10"/>
      <c r="H99" s="10"/>
      <c r="I99" s="10"/>
      <c r="J99" s="83">
        <v>1164</v>
      </c>
      <c r="K99" s="10">
        <v>5</v>
      </c>
      <c r="L99" s="11">
        <v>44453</v>
      </c>
      <c r="M99" s="10"/>
    </row>
    <row r="100" spans="1:13" x14ac:dyDescent="0.2">
      <c r="A100" s="81">
        <v>1</v>
      </c>
      <c r="B100" s="79" t="s">
        <v>587</v>
      </c>
      <c r="C100" s="80" t="s">
        <v>588</v>
      </c>
      <c r="D100" s="10">
        <v>14094</v>
      </c>
      <c r="E100" s="10"/>
      <c r="F100" s="10"/>
      <c r="G100" s="10">
        <v>1</v>
      </c>
      <c r="H100" s="10"/>
      <c r="I100" s="10"/>
      <c r="J100" s="83">
        <v>1144</v>
      </c>
      <c r="K100" s="10">
        <v>10</v>
      </c>
      <c r="L100" s="11">
        <v>44453</v>
      </c>
      <c r="M100" s="10"/>
    </row>
    <row r="101" spans="1:13" x14ac:dyDescent="0.2">
      <c r="A101" s="81">
        <v>1</v>
      </c>
      <c r="B101" s="79" t="s">
        <v>589</v>
      </c>
      <c r="C101" s="80" t="s">
        <v>590</v>
      </c>
      <c r="D101" s="10">
        <v>7704</v>
      </c>
      <c r="E101" s="10"/>
      <c r="F101" s="10">
        <v>1</v>
      </c>
      <c r="G101" s="10"/>
      <c r="H101" s="10"/>
      <c r="I101" s="10"/>
      <c r="J101" s="83">
        <v>313</v>
      </c>
      <c r="K101" s="10">
        <v>5</v>
      </c>
      <c r="L101" s="11">
        <v>44453</v>
      </c>
      <c r="M101" s="10"/>
    </row>
    <row r="102" spans="1:13" x14ac:dyDescent="0.2">
      <c r="A102" s="81">
        <v>1</v>
      </c>
      <c r="B102" s="79" t="s">
        <v>591</v>
      </c>
      <c r="C102" s="80" t="s">
        <v>592</v>
      </c>
      <c r="D102" s="10">
        <v>14834</v>
      </c>
      <c r="E102" s="10"/>
      <c r="F102" s="10"/>
      <c r="G102" s="10">
        <v>1</v>
      </c>
      <c r="H102" s="10"/>
      <c r="I102" s="10"/>
      <c r="J102" s="83">
        <v>1219</v>
      </c>
      <c r="K102" s="10">
        <v>10</v>
      </c>
      <c r="L102" s="11">
        <v>44454</v>
      </c>
      <c r="M102" s="10"/>
    </row>
    <row r="103" spans="1:13" x14ac:dyDescent="0.2">
      <c r="A103" s="81">
        <v>1</v>
      </c>
      <c r="B103" s="79" t="s">
        <v>593</v>
      </c>
      <c r="C103" s="80" t="s">
        <v>594</v>
      </c>
      <c r="D103" s="10">
        <v>8347</v>
      </c>
      <c r="E103" s="10"/>
      <c r="F103" s="10">
        <v>1</v>
      </c>
      <c r="G103" s="10"/>
      <c r="H103" s="10"/>
      <c r="I103" s="10"/>
      <c r="J103" s="83">
        <v>1157</v>
      </c>
      <c r="K103" s="10">
        <v>5</v>
      </c>
      <c r="L103" s="11">
        <v>44454</v>
      </c>
      <c r="M103" s="10"/>
    </row>
    <row r="104" spans="1:13" x14ac:dyDescent="0.2">
      <c r="A104" s="81">
        <v>1</v>
      </c>
      <c r="B104" s="79" t="s">
        <v>390</v>
      </c>
      <c r="C104" s="80" t="s">
        <v>459</v>
      </c>
      <c r="D104" s="10">
        <v>8260</v>
      </c>
      <c r="E104" s="10"/>
      <c r="F104" s="10">
        <v>1</v>
      </c>
      <c r="G104" s="10"/>
      <c r="H104" s="10"/>
      <c r="I104" s="10"/>
      <c r="J104" s="83">
        <v>1157</v>
      </c>
      <c r="K104" s="10">
        <v>5</v>
      </c>
      <c r="L104" s="11">
        <v>44454</v>
      </c>
      <c r="M104" s="10"/>
    </row>
    <row r="105" spans="1:13" x14ac:dyDescent="0.2">
      <c r="A105" s="81">
        <v>24</v>
      </c>
      <c r="B105" s="79" t="s">
        <v>531</v>
      </c>
      <c r="C105" s="80" t="s">
        <v>596</v>
      </c>
      <c r="D105" s="10">
        <v>13675</v>
      </c>
      <c r="E105" s="10"/>
      <c r="F105" s="10"/>
      <c r="G105" s="10">
        <v>1</v>
      </c>
      <c r="H105" s="10"/>
      <c r="I105" s="10"/>
      <c r="J105" s="83">
        <v>1145</v>
      </c>
      <c r="K105" s="10">
        <v>10</v>
      </c>
      <c r="L105" s="11">
        <v>44455</v>
      </c>
      <c r="M105" s="10"/>
    </row>
    <row r="106" spans="1:13" x14ac:dyDescent="0.2">
      <c r="A106" s="81">
        <v>24</v>
      </c>
      <c r="B106" s="79" t="s">
        <v>595</v>
      </c>
      <c r="C106" s="80" t="s">
        <v>597</v>
      </c>
      <c r="D106" s="10">
        <v>13675</v>
      </c>
      <c r="E106" s="10"/>
      <c r="F106" s="10"/>
      <c r="G106" s="10">
        <v>1</v>
      </c>
      <c r="H106" s="10"/>
      <c r="I106" s="10"/>
      <c r="J106" s="83">
        <v>1145</v>
      </c>
      <c r="K106" s="10">
        <v>10</v>
      </c>
      <c r="L106" s="11">
        <v>44455</v>
      </c>
      <c r="M106" s="10"/>
    </row>
    <row r="107" spans="1:13" x14ac:dyDescent="0.2">
      <c r="A107" s="81">
        <v>24</v>
      </c>
      <c r="B107" s="79" t="s">
        <v>532</v>
      </c>
      <c r="C107" s="80" t="s">
        <v>598</v>
      </c>
      <c r="D107" s="10">
        <v>13675</v>
      </c>
      <c r="E107" s="10"/>
      <c r="F107" s="10"/>
      <c r="G107" s="10">
        <v>1</v>
      </c>
      <c r="H107" s="10"/>
      <c r="I107" s="10"/>
      <c r="J107" s="83">
        <v>1145</v>
      </c>
      <c r="K107" s="10">
        <v>10</v>
      </c>
      <c r="L107" s="11">
        <v>44455</v>
      </c>
      <c r="M107" s="10"/>
    </row>
    <row r="108" spans="1:13" x14ac:dyDescent="0.2">
      <c r="A108" s="90">
        <v>1</v>
      </c>
      <c r="B108" s="88" t="s">
        <v>599</v>
      </c>
      <c r="C108" s="89" t="s">
        <v>600</v>
      </c>
      <c r="D108" s="10">
        <v>121071</v>
      </c>
      <c r="E108" s="10"/>
      <c r="F108" s="10">
        <v>1</v>
      </c>
      <c r="G108" s="10"/>
      <c r="H108" s="10"/>
      <c r="I108" s="10"/>
      <c r="J108" s="83">
        <v>927</v>
      </c>
      <c r="K108" s="10">
        <v>2</v>
      </c>
      <c r="L108" s="11">
        <v>44456</v>
      </c>
      <c r="M108" s="10"/>
    </row>
    <row r="109" spans="1:13" x14ac:dyDescent="0.2">
      <c r="A109" s="90">
        <v>1</v>
      </c>
      <c r="B109" s="88" t="s">
        <v>601</v>
      </c>
      <c r="C109" s="89" t="s">
        <v>602</v>
      </c>
      <c r="D109" s="10">
        <v>13898</v>
      </c>
      <c r="E109" s="10"/>
      <c r="F109" s="10">
        <v>1</v>
      </c>
      <c r="G109" s="10"/>
      <c r="H109" s="10"/>
      <c r="I109" s="10"/>
      <c r="J109" s="83">
        <v>927</v>
      </c>
      <c r="K109" s="10">
        <v>2</v>
      </c>
      <c r="L109" s="11">
        <v>44456</v>
      </c>
      <c r="M109" s="10"/>
    </row>
    <row r="110" spans="1:13" x14ac:dyDescent="0.2">
      <c r="A110" s="90">
        <v>1</v>
      </c>
      <c r="B110" s="88" t="s">
        <v>603</v>
      </c>
      <c r="C110" s="89" t="s">
        <v>604</v>
      </c>
      <c r="D110" s="10">
        <v>13898</v>
      </c>
      <c r="E110" s="10"/>
      <c r="F110" s="10">
        <v>1</v>
      </c>
      <c r="G110" s="10"/>
      <c r="H110" s="10"/>
      <c r="I110" s="10"/>
      <c r="J110" s="83">
        <v>927</v>
      </c>
      <c r="K110" s="10">
        <v>2</v>
      </c>
      <c r="L110" s="11">
        <v>44456</v>
      </c>
      <c r="M110" s="10"/>
    </row>
    <row r="111" spans="1:13" x14ac:dyDescent="0.2">
      <c r="A111" s="90">
        <v>1</v>
      </c>
      <c r="B111" s="88" t="s">
        <v>98</v>
      </c>
      <c r="C111" s="89" t="s">
        <v>605</v>
      </c>
      <c r="D111" s="10">
        <v>13282</v>
      </c>
      <c r="E111" s="10"/>
      <c r="F111" s="10">
        <v>1</v>
      </c>
      <c r="G111" s="10"/>
      <c r="H111" s="10"/>
      <c r="I111" s="10"/>
      <c r="J111" s="83">
        <v>1166</v>
      </c>
      <c r="K111" s="10">
        <v>2</v>
      </c>
      <c r="L111" s="11">
        <v>44456</v>
      </c>
      <c r="M111" s="10"/>
    </row>
    <row r="112" spans="1:13" x14ac:dyDescent="0.2">
      <c r="A112" s="81">
        <v>1</v>
      </c>
      <c r="B112" s="79" t="s">
        <v>117</v>
      </c>
      <c r="C112" s="80" t="s">
        <v>606</v>
      </c>
      <c r="D112" s="10">
        <v>14440</v>
      </c>
      <c r="E112" s="10"/>
      <c r="F112" s="10">
        <v>1</v>
      </c>
      <c r="G112" s="10"/>
      <c r="H112" s="10"/>
      <c r="I112" s="10"/>
      <c r="J112" s="83">
        <v>1165</v>
      </c>
      <c r="K112" s="10">
        <v>5</v>
      </c>
      <c r="L112" s="11">
        <v>44456</v>
      </c>
      <c r="M112" s="10"/>
    </row>
    <row r="113" spans="1:13" x14ac:dyDescent="0.2">
      <c r="A113" s="81">
        <v>2</v>
      </c>
      <c r="B113" s="79" t="s">
        <v>607</v>
      </c>
      <c r="C113" s="80" t="s">
        <v>608</v>
      </c>
      <c r="D113" s="10">
        <v>12759</v>
      </c>
      <c r="E113" s="10"/>
      <c r="F113" s="10"/>
      <c r="G113" s="10">
        <v>1</v>
      </c>
      <c r="H113" s="10"/>
      <c r="I113" s="10"/>
      <c r="J113" s="83">
        <v>1146</v>
      </c>
      <c r="K113" s="10">
        <v>10</v>
      </c>
      <c r="L113" s="11">
        <v>44459</v>
      </c>
      <c r="M113" s="10"/>
    </row>
    <row r="114" spans="1:13" x14ac:dyDescent="0.2">
      <c r="A114" s="81">
        <v>24</v>
      </c>
      <c r="B114" s="79" t="s">
        <v>609</v>
      </c>
      <c r="C114" s="80" t="s">
        <v>610</v>
      </c>
      <c r="D114" s="10">
        <v>14941</v>
      </c>
      <c r="E114" s="10"/>
      <c r="F114" s="10"/>
      <c r="G114" s="10">
        <v>1</v>
      </c>
      <c r="H114" s="10"/>
      <c r="I114" s="10"/>
      <c r="J114" s="83">
        <v>1222</v>
      </c>
      <c r="K114" s="10">
        <v>10</v>
      </c>
      <c r="L114" s="11">
        <v>44459</v>
      </c>
      <c r="M114" s="10"/>
    </row>
    <row r="115" spans="1:13" x14ac:dyDescent="0.2">
      <c r="A115" s="90">
        <v>20</v>
      </c>
      <c r="B115" s="88" t="s">
        <v>611</v>
      </c>
      <c r="C115" s="89" t="s">
        <v>612</v>
      </c>
      <c r="D115" s="10">
        <v>14609</v>
      </c>
      <c r="E115" s="10"/>
      <c r="F115" s="10"/>
      <c r="G115" s="10">
        <v>1</v>
      </c>
      <c r="H115" s="10"/>
      <c r="I115" s="10"/>
      <c r="J115" s="83">
        <v>1254</v>
      </c>
      <c r="K115" s="10">
        <v>10</v>
      </c>
      <c r="L115" s="11">
        <v>44459</v>
      </c>
      <c r="M115" s="10"/>
    </row>
    <row r="116" spans="1:13" x14ac:dyDescent="0.2">
      <c r="A116" s="90">
        <v>100</v>
      </c>
      <c r="B116" s="88" t="s">
        <v>613</v>
      </c>
      <c r="C116" s="89" t="s">
        <v>354</v>
      </c>
      <c r="D116" s="10">
        <v>14780</v>
      </c>
      <c r="E116" s="10">
        <v>1</v>
      </c>
      <c r="F116" s="10"/>
      <c r="G116" s="10"/>
      <c r="H116" s="10"/>
      <c r="I116" s="10"/>
      <c r="J116" s="83">
        <v>1147</v>
      </c>
      <c r="K116" s="10">
        <v>10</v>
      </c>
      <c r="L116" s="11">
        <v>44461</v>
      </c>
      <c r="M116" s="10"/>
    </row>
    <row r="117" spans="1:13" x14ac:dyDescent="0.2">
      <c r="A117" s="90">
        <v>1</v>
      </c>
      <c r="B117" s="88" t="s">
        <v>614</v>
      </c>
      <c r="C117" s="89" t="s">
        <v>615</v>
      </c>
      <c r="D117" s="10">
        <v>12330</v>
      </c>
      <c r="E117" s="10"/>
      <c r="F117" s="10"/>
      <c r="G117" s="10"/>
      <c r="H117" s="10"/>
      <c r="I117" s="10">
        <v>1</v>
      </c>
      <c r="J117" s="83">
        <v>1149</v>
      </c>
      <c r="K117" s="10">
        <v>10</v>
      </c>
      <c r="L117" s="11">
        <v>44462</v>
      </c>
      <c r="M117" s="10"/>
    </row>
    <row r="118" spans="1:13" x14ac:dyDescent="0.2">
      <c r="A118" s="90">
        <v>2</v>
      </c>
      <c r="B118" s="88" t="s">
        <v>616</v>
      </c>
      <c r="C118" s="89" t="s">
        <v>617</v>
      </c>
      <c r="D118" s="10">
        <v>12330</v>
      </c>
      <c r="E118" s="10"/>
      <c r="F118" s="10"/>
      <c r="G118" s="10"/>
      <c r="H118" s="10"/>
      <c r="I118" s="10">
        <v>1</v>
      </c>
      <c r="J118" s="83">
        <v>1149</v>
      </c>
      <c r="K118" s="10">
        <v>10</v>
      </c>
      <c r="L118" s="11">
        <v>44462</v>
      </c>
      <c r="M118" s="10"/>
    </row>
    <row r="119" spans="1:13" x14ac:dyDescent="0.2">
      <c r="A119" s="93">
        <v>4</v>
      </c>
      <c r="B119" s="91" t="s">
        <v>618</v>
      </c>
      <c r="C119" s="92" t="s">
        <v>619</v>
      </c>
      <c r="D119" s="10">
        <v>14392</v>
      </c>
      <c r="E119" s="10"/>
      <c r="F119" s="10"/>
      <c r="G119" s="10">
        <v>1</v>
      </c>
      <c r="H119" s="10"/>
      <c r="I119" s="10"/>
      <c r="J119" s="83">
        <v>1301</v>
      </c>
      <c r="K119" s="10">
        <v>10</v>
      </c>
      <c r="L119" s="11">
        <v>44468</v>
      </c>
      <c r="M119" s="10"/>
    </row>
    <row r="120" spans="1:13" x14ac:dyDescent="0.2">
      <c r="A120" s="93">
        <v>37</v>
      </c>
      <c r="B120" s="91" t="s">
        <v>620</v>
      </c>
      <c r="C120" s="92" t="s">
        <v>621</v>
      </c>
      <c r="D120" s="10">
        <v>15054</v>
      </c>
      <c r="E120" s="10"/>
      <c r="F120" s="10"/>
      <c r="G120" s="10">
        <v>1</v>
      </c>
      <c r="H120" s="10"/>
      <c r="I120" s="10"/>
      <c r="J120" s="83">
        <v>1150</v>
      </c>
      <c r="K120" s="10">
        <v>10</v>
      </c>
      <c r="L120" s="11">
        <v>44468</v>
      </c>
      <c r="M120" s="10"/>
    </row>
    <row r="121" spans="1:13" x14ac:dyDescent="0.2">
      <c r="A121" s="93">
        <v>1</v>
      </c>
      <c r="B121" s="91" t="s">
        <v>94</v>
      </c>
      <c r="C121" s="92" t="s">
        <v>622</v>
      </c>
      <c r="D121" s="10">
        <v>15164</v>
      </c>
      <c r="E121" s="10"/>
      <c r="F121" s="10">
        <v>1</v>
      </c>
      <c r="G121" s="10"/>
      <c r="H121" s="10"/>
      <c r="I121" s="10"/>
      <c r="J121" s="83">
        <v>931</v>
      </c>
      <c r="K121" s="10">
        <v>5</v>
      </c>
      <c r="L121" s="11">
        <v>44469</v>
      </c>
      <c r="M121" s="10"/>
    </row>
    <row r="122" spans="1:13" x14ac:dyDescent="0.2">
      <c r="A122" s="96">
        <v>80</v>
      </c>
      <c r="B122" s="94" t="s">
        <v>282</v>
      </c>
      <c r="C122" s="95" t="s">
        <v>245</v>
      </c>
      <c r="D122" s="10">
        <v>9759</v>
      </c>
      <c r="E122" s="10"/>
      <c r="F122" s="10">
        <v>1</v>
      </c>
      <c r="G122" s="10"/>
      <c r="H122" s="10"/>
      <c r="I122" s="10"/>
      <c r="J122" s="83">
        <v>1148</v>
      </c>
      <c r="K122" s="10">
        <v>5</v>
      </c>
      <c r="L122" s="11">
        <v>44461</v>
      </c>
      <c r="M122" s="10"/>
    </row>
    <row r="123" spans="1:13" x14ac:dyDescent="0.2">
      <c r="A123" s="96">
        <v>1</v>
      </c>
      <c r="B123" s="94" t="s">
        <v>117</v>
      </c>
      <c r="C123" s="95" t="s">
        <v>200</v>
      </c>
      <c r="D123" s="10">
        <v>8071</v>
      </c>
      <c r="E123" s="10"/>
      <c r="F123" s="10">
        <v>1</v>
      </c>
      <c r="G123" s="10"/>
      <c r="H123" s="10"/>
      <c r="I123" s="10"/>
      <c r="J123" s="83">
        <v>930</v>
      </c>
      <c r="K123" s="10">
        <v>5</v>
      </c>
      <c r="L123" s="11">
        <v>44462</v>
      </c>
      <c r="M123" s="10"/>
    </row>
    <row r="124" spans="1:13" x14ac:dyDescent="0.2">
      <c r="A124" s="96">
        <v>1</v>
      </c>
      <c r="B124" s="94" t="s">
        <v>94</v>
      </c>
      <c r="C124" s="95" t="s">
        <v>361</v>
      </c>
      <c r="D124" s="10">
        <v>8338</v>
      </c>
      <c r="E124" s="10"/>
      <c r="F124" s="10">
        <v>1</v>
      </c>
      <c r="G124" s="10"/>
      <c r="H124" s="10"/>
      <c r="I124" s="10"/>
      <c r="J124" s="83">
        <v>930</v>
      </c>
      <c r="K124" s="10">
        <v>5</v>
      </c>
      <c r="L124" s="11">
        <v>44462</v>
      </c>
      <c r="M124" s="10"/>
    </row>
    <row r="125" spans="1:13" x14ac:dyDescent="0.2">
      <c r="A125" s="96">
        <v>1</v>
      </c>
      <c r="B125" s="94" t="s">
        <v>94</v>
      </c>
      <c r="C125" s="95" t="s">
        <v>361</v>
      </c>
      <c r="D125" s="10">
        <v>15164</v>
      </c>
      <c r="E125" s="10"/>
      <c r="F125" s="10">
        <v>1</v>
      </c>
      <c r="G125" s="10"/>
      <c r="H125" s="10"/>
      <c r="I125" s="10"/>
      <c r="J125" s="83">
        <v>931</v>
      </c>
      <c r="K125" s="10">
        <v>5</v>
      </c>
      <c r="L125" s="11">
        <v>44469</v>
      </c>
      <c r="M125" s="10"/>
    </row>
    <row r="126" spans="1:13" x14ac:dyDescent="0.2">
      <c r="A126" s="96">
        <v>2</v>
      </c>
      <c r="B126" s="94" t="s">
        <v>623</v>
      </c>
      <c r="C126" s="95" t="s">
        <v>624</v>
      </c>
      <c r="D126" s="10">
        <v>14092</v>
      </c>
      <c r="E126" s="10"/>
      <c r="F126" s="10"/>
      <c r="G126" s="10">
        <v>1</v>
      </c>
      <c r="H126" s="10"/>
      <c r="I126" s="10"/>
      <c r="J126" s="83">
        <v>928</v>
      </c>
      <c r="K126" s="10">
        <v>10</v>
      </c>
      <c r="L126" s="11">
        <v>44462</v>
      </c>
      <c r="M126" s="10"/>
    </row>
    <row r="127" spans="1:13" x14ac:dyDescent="0.2">
      <c r="A127" s="96">
        <v>3</v>
      </c>
      <c r="B127" s="94" t="s">
        <v>625</v>
      </c>
      <c r="C127" s="95" t="s">
        <v>626</v>
      </c>
      <c r="D127" s="10">
        <v>15027</v>
      </c>
      <c r="E127" s="10"/>
      <c r="F127" s="10"/>
      <c r="G127" s="10">
        <v>1</v>
      </c>
      <c r="H127" s="10"/>
      <c r="I127" s="10"/>
      <c r="J127" s="83">
        <v>1302</v>
      </c>
      <c r="K127" s="10">
        <v>10</v>
      </c>
      <c r="L127" s="11">
        <v>44469</v>
      </c>
      <c r="M127" s="10"/>
    </row>
    <row r="128" spans="1:13" x14ac:dyDescent="0.2">
      <c r="A128" s="96">
        <v>3</v>
      </c>
      <c r="B128" s="94" t="s">
        <v>627</v>
      </c>
      <c r="C128" s="95" t="s">
        <v>617</v>
      </c>
      <c r="D128" s="10">
        <v>15027</v>
      </c>
      <c r="E128" s="10"/>
      <c r="F128" s="10"/>
      <c r="G128" s="10">
        <v>1</v>
      </c>
      <c r="H128" s="10"/>
      <c r="I128" s="10"/>
      <c r="J128" s="83">
        <v>1302</v>
      </c>
      <c r="K128" s="10">
        <v>10</v>
      </c>
      <c r="L128" s="11">
        <v>44469</v>
      </c>
      <c r="M128" s="10"/>
    </row>
    <row r="129" spans="1:13" x14ac:dyDescent="0.2">
      <c r="A129" s="96">
        <v>6</v>
      </c>
      <c r="B129" s="94" t="s">
        <v>338</v>
      </c>
      <c r="C129" s="95" t="s">
        <v>628</v>
      </c>
      <c r="D129" s="10">
        <v>15239</v>
      </c>
      <c r="E129" s="10"/>
      <c r="F129" s="10"/>
      <c r="G129" s="10">
        <v>1</v>
      </c>
      <c r="H129" s="10"/>
      <c r="I129" s="10"/>
      <c r="J129" s="83">
        <v>1224</v>
      </c>
      <c r="K129" s="10">
        <v>10</v>
      </c>
      <c r="L129" s="11">
        <v>44469</v>
      </c>
      <c r="M129" s="10"/>
    </row>
    <row r="130" spans="1:13" x14ac:dyDescent="0.2">
      <c r="A130" s="81"/>
      <c r="B130" s="79"/>
      <c r="C130" s="80"/>
      <c r="D130" s="10"/>
      <c r="E130" s="10">
        <f>SUM(E4:E129)</f>
        <v>2</v>
      </c>
      <c r="F130" s="10">
        <f>SUM(F4:F129)</f>
        <v>26</v>
      </c>
      <c r="G130" s="10">
        <f>SUM(G4:G129)</f>
        <v>50</v>
      </c>
      <c r="H130" s="10">
        <f>SUM(H4:H114)</f>
        <v>0</v>
      </c>
      <c r="I130" s="10">
        <f>SUM(I4:I129)</f>
        <v>2</v>
      </c>
      <c r="J130" s="83"/>
      <c r="K130" s="10"/>
      <c r="L130" s="10"/>
      <c r="M130" s="10"/>
    </row>
    <row r="131" spans="1:13" x14ac:dyDescent="0.2">
      <c r="A131" s="81"/>
      <c r="B131" s="79"/>
      <c r="C131" s="80"/>
      <c r="D131" s="10"/>
      <c r="E131" s="10"/>
      <c r="F131" s="10"/>
      <c r="G131" s="10"/>
      <c r="H131" s="10"/>
      <c r="I131" s="10"/>
      <c r="J131" s="83"/>
      <c r="K131" s="10"/>
      <c r="L131" s="10"/>
      <c r="M131" s="10"/>
    </row>
    <row r="132" spans="1:13" ht="15" x14ac:dyDescent="0.25">
      <c r="A132" s="21" t="s">
        <v>17</v>
      </c>
      <c r="B132" s="114" t="s">
        <v>18</v>
      </c>
      <c r="C132" s="114"/>
      <c r="D132" s="22" t="s">
        <v>21</v>
      </c>
      <c r="E132" s="115" t="s">
        <v>22</v>
      </c>
      <c r="F132" s="115"/>
      <c r="G132" s="115"/>
      <c r="H132" s="115"/>
      <c r="I132" s="115"/>
      <c r="J132" s="115"/>
      <c r="K132" s="22" t="s">
        <v>25</v>
      </c>
      <c r="L132" s="115" t="s">
        <v>26</v>
      </c>
      <c r="M132" s="115"/>
    </row>
    <row r="133" spans="1:13" ht="15" x14ac:dyDescent="0.25">
      <c r="A133" s="21" t="s">
        <v>19</v>
      </c>
      <c r="B133" s="114" t="s">
        <v>20</v>
      </c>
      <c r="C133" s="114"/>
      <c r="D133" s="22" t="s">
        <v>23</v>
      </c>
      <c r="E133" s="115" t="s">
        <v>24</v>
      </c>
      <c r="F133" s="115"/>
      <c r="G133" s="115"/>
      <c r="H133" s="115"/>
      <c r="I133" s="115"/>
      <c r="J133" s="115"/>
      <c r="K133" s="10"/>
      <c r="L133" s="116" t="s">
        <v>630</v>
      </c>
      <c r="M133" s="116"/>
    </row>
    <row r="136" spans="1:13" s="26" customFormat="1" x14ac:dyDescent="0.2">
      <c r="A136" s="81" t="s">
        <v>16</v>
      </c>
      <c r="B136" s="79" t="s">
        <v>142</v>
      </c>
      <c r="C136" s="80">
        <v>1051</v>
      </c>
      <c r="D136" s="28">
        <f>B136/C136</f>
        <v>1.9029495718363464E-3</v>
      </c>
      <c r="H136" s="57"/>
      <c r="J136" s="86"/>
      <c r="L136" s="27"/>
    </row>
    <row r="137" spans="1:13" s="26" customFormat="1" x14ac:dyDescent="0.2">
      <c r="A137" s="81" t="s">
        <v>27</v>
      </c>
      <c r="B137" s="79" t="s">
        <v>506</v>
      </c>
      <c r="C137" s="80">
        <v>1051</v>
      </c>
      <c r="D137" s="28">
        <f t="shared" ref="D137:D140" si="0">B137/C137</f>
        <v>2.4738344433872503E-2</v>
      </c>
      <c r="J137" s="86"/>
      <c r="L137" s="27"/>
    </row>
    <row r="138" spans="1:13" s="26" customFormat="1" x14ac:dyDescent="0.2">
      <c r="A138" s="81" t="s">
        <v>28</v>
      </c>
      <c r="B138" s="79" t="s">
        <v>629</v>
      </c>
      <c r="C138" s="80">
        <v>1051</v>
      </c>
      <c r="D138" s="28">
        <f t="shared" si="0"/>
        <v>4.7573739295908656E-2</v>
      </c>
      <c r="J138" s="86"/>
      <c r="L138" s="27"/>
    </row>
    <row r="139" spans="1:13" s="26" customFormat="1" x14ac:dyDescent="0.2">
      <c r="A139" s="81" t="s">
        <v>29</v>
      </c>
      <c r="B139" s="79" t="s">
        <v>188</v>
      </c>
      <c r="C139" s="80">
        <v>1051</v>
      </c>
      <c r="D139" s="28">
        <f t="shared" si="0"/>
        <v>0</v>
      </c>
      <c r="J139" s="86"/>
      <c r="L139" s="27"/>
    </row>
    <row r="140" spans="1:13" s="26" customFormat="1" x14ac:dyDescent="0.2">
      <c r="A140" s="81" t="s">
        <v>30</v>
      </c>
      <c r="B140" s="79" t="s">
        <v>142</v>
      </c>
      <c r="C140" s="80">
        <v>1051</v>
      </c>
      <c r="D140" s="28">
        <f t="shared" si="0"/>
        <v>1.9029495718363464E-3</v>
      </c>
      <c r="J140" s="86"/>
      <c r="L140" s="27"/>
    </row>
    <row r="141" spans="1:13" s="26" customFormat="1" ht="15" x14ac:dyDescent="0.25">
      <c r="A141" s="81"/>
      <c r="B141" s="79"/>
      <c r="C141" s="29"/>
      <c r="D141" s="28"/>
      <c r="J141" s="86"/>
      <c r="L141" s="27"/>
    </row>
  </sheetData>
  <mergeCells count="10">
    <mergeCell ref="B133:C133"/>
    <mergeCell ref="E133:J133"/>
    <mergeCell ref="L133:M133"/>
    <mergeCell ref="A1:B1"/>
    <mergeCell ref="C1:L1"/>
    <mergeCell ref="A2:D2"/>
    <mergeCell ref="K2:M2"/>
    <mergeCell ref="B132:C132"/>
    <mergeCell ref="E132:J132"/>
    <mergeCell ref="L132:M132"/>
  </mergeCells>
  <pageMargins left="0.7" right="0.7" top="0.75" bottom="0.7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5AC-7378-4EAB-9FBA-659CF6CB8AF1}">
  <dimension ref="A1:M141"/>
  <sheetViews>
    <sheetView topLeftCell="A127" workbookViewId="0">
      <selection activeCell="B136" sqref="B136:B140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7.7109375" style="4" customWidth="1"/>
    <col min="4" max="4" width="12.140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87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83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84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99">
        <v>1</v>
      </c>
      <c r="B4" s="97" t="s">
        <v>631</v>
      </c>
      <c r="C4" s="98" t="s">
        <v>632</v>
      </c>
      <c r="D4" s="99">
        <v>10200</v>
      </c>
      <c r="E4" s="10"/>
      <c r="F4" s="10">
        <v>1</v>
      </c>
      <c r="G4" s="10"/>
      <c r="H4" s="10"/>
      <c r="I4" s="10"/>
      <c r="J4" s="83">
        <v>317</v>
      </c>
      <c r="K4" s="10">
        <v>5</v>
      </c>
      <c r="L4" s="11">
        <v>44470</v>
      </c>
      <c r="M4" s="10"/>
    </row>
    <row r="5" spans="1:13" x14ac:dyDescent="0.2">
      <c r="A5" s="99">
        <v>1</v>
      </c>
      <c r="B5" s="97" t="s">
        <v>207</v>
      </c>
      <c r="C5" s="98" t="s">
        <v>208</v>
      </c>
      <c r="D5" s="99">
        <v>14670</v>
      </c>
      <c r="E5" s="10"/>
      <c r="F5" s="10">
        <v>1</v>
      </c>
      <c r="G5" s="10"/>
      <c r="H5" s="10"/>
      <c r="I5" s="10"/>
      <c r="J5" s="83">
        <v>318</v>
      </c>
      <c r="K5" s="10">
        <v>5</v>
      </c>
      <c r="L5" s="11">
        <v>44470</v>
      </c>
      <c r="M5" s="10"/>
    </row>
    <row r="6" spans="1:13" x14ac:dyDescent="0.2">
      <c r="A6" s="99">
        <v>1</v>
      </c>
      <c r="B6" s="97" t="s">
        <v>633</v>
      </c>
      <c r="C6" s="98" t="s">
        <v>634</v>
      </c>
      <c r="D6" s="99">
        <v>11673</v>
      </c>
      <c r="E6" s="10"/>
      <c r="F6" s="10">
        <v>1</v>
      </c>
      <c r="G6" s="10"/>
      <c r="H6" s="10"/>
      <c r="I6" s="10"/>
      <c r="J6" s="83">
        <v>319</v>
      </c>
      <c r="K6" s="10">
        <v>5</v>
      </c>
      <c r="L6" s="11">
        <v>44470</v>
      </c>
      <c r="M6" s="10"/>
    </row>
    <row r="7" spans="1:13" x14ac:dyDescent="0.2">
      <c r="A7" s="99">
        <v>4</v>
      </c>
      <c r="B7" s="97" t="s">
        <v>635</v>
      </c>
      <c r="C7" s="98" t="s">
        <v>636</v>
      </c>
      <c r="D7" s="99">
        <v>13665</v>
      </c>
      <c r="E7" s="10"/>
      <c r="F7" s="10">
        <v>1</v>
      </c>
      <c r="G7" s="10"/>
      <c r="H7" s="10"/>
      <c r="I7" s="10"/>
      <c r="J7" s="83">
        <v>319</v>
      </c>
      <c r="K7" s="10">
        <v>5</v>
      </c>
      <c r="L7" s="11">
        <v>44470</v>
      </c>
      <c r="M7" s="10"/>
    </row>
    <row r="8" spans="1:13" x14ac:dyDescent="0.2">
      <c r="A8" s="99">
        <v>1</v>
      </c>
      <c r="B8" s="97" t="s">
        <v>637</v>
      </c>
      <c r="C8" s="98" t="s">
        <v>638</v>
      </c>
      <c r="D8" s="99">
        <v>12843</v>
      </c>
      <c r="E8" s="10"/>
      <c r="F8" s="10">
        <v>1</v>
      </c>
      <c r="G8" s="10"/>
      <c r="H8" s="10"/>
      <c r="I8" s="10"/>
      <c r="J8" s="83">
        <v>319</v>
      </c>
      <c r="K8" s="10">
        <v>5</v>
      </c>
      <c r="L8" s="11">
        <v>44470</v>
      </c>
      <c r="M8" s="10"/>
    </row>
    <row r="9" spans="1:13" x14ac:dyDescent="0.2">
      <c r="A9" s="99">
        <v>1</v>
      </c>
      <c r="B9" s="97" t="s">
        <v>639</v>
      </c>
      <c r="C9" s="98" t="s">
        <v>640</v>
      </c>
      <c r="D9" s="99">
        <v>12843</v>
      </c>
      <c r="E9" s="10"/>
      <c r="F9" s="10">
        <v>1</v>
      </c>
      <c r="G9" s="10"/>
      <c r="H9" s="10"/>
      <c r="I9" s="10"/>
      <c r="J9" s="83">
        <v>319</v>
      </c>
      <c r="K9" s="10">
        <v>5</v>
      </c>
      <c r="L9" s="11">
        <v>44470</v>
      </c>
      <c r="M9" s="10"/>
    </row>
    <row r="10" spans="1:13" x14ac:dyDescent="0.2">
      <c r="A10" s="99">
        <v>1</v>
      </c>
      <c r="B10" s="97" t="s">
        <v>92</v>
      </c>
      <c r="C10" s="98" t="s">
        <v>641</v>
      </c>
      <c r="D10" s="99">
        <v>14882</v>
      </c>
      <c r="E10" s="10"/>
      <c r="F10" s="10">
        <v>1</v>
      </c>
      <c r="G10" s="10"/>
      <c r="H10" s="10"/>
      <c r="I10" s="10"/>
      <c r="J10" s="83">
        <v>321</v>
      </c>
      <c r="K10" s="10">
        <v>5</v>
      </c>
      <c r="L10" s="11">
        <v>44470</v>
      </c>
      <c r="M10" s="10"/>
    </row>
    <row r="11" spans="1:13" x14ac:dyDescent="0.2">
      <c r="A11" s="99">
        <v>2</v>
      </c>
      <c r="B11" s="97" t="s">
        <v>642</v>
      </c>
      <c r="C11" s="98" t="s">
        <v>643</v>
      </c>
      <c r="D11" s="99">
        <v>14882</v>
      </c>
      <c r="E11" s="10"/>
      <c r="F11" s="10">
        <v>1</v>
      </c>
      <c r="G11" s="10"/>
      <c r="H11" s="10"/>
      <c r="I11" s="10"/>
      <c r="J11" s="83">
        <v>321</v>
      </c>
      <c r="K11" s="10">
        <v>5</v>
      </c>
      <c r="L11" s="11">
        <v>44470</v>
      </c>
      <c r="M11" s="10"/>
    </row>
    <row r="12" spans="1:13" x14ac:dyDescent="0.2">
      <c r="A12" s="99">
        <v>1</v>
      </c>
      <c r="B12" s="12" t="s">
        <v>644</v>
      </c>
      <c r="C12" s="98" t="s">
        <v>645</v>
      </c>
      <c r="D12" s="99">
        <v>13556</v>
      </c>
      <c r="E12" s="10"/>
      <c r="F12" s="10">
        <v>1</v>
      </c>
      <c r="G12" s="10"/>
      <c r="H12" s="10"/>
      <c r="I12" s="10"/>
      <c r="J12" s="83">
        <v>1603</v>
      </c>
      <c r="K12" s="10">
        <v>5</v>
      </c>
      <c r="L12" s="11">
        <v>44474</v>
      </c>
      <c r="M12" s="10"/>
    </row>
    <row r="13" spans="1:13" x14ac:dyDescent="0.2">
      <c r="A13" s="99">
        <v>1</v>
      </c>
      <c r="B13" s="97" t="s">
        <v>646</v>
      </c>
      <c r="C13" s="98" t="s">
        <v>647</v>
      </c>
      <c r="D13" s="99">
        <v>15393</v>
      </c>
      <c r="E13" s="10"/>
      <c r="F13" s="10"/>
      <c r="G13" s="10">
        <v>1</v>
      </c>
      <c r="H13" s="10"/>
      <c r="I13" s="10"/>
      <c r="J13" s="83">
        <v>1304</v>
      </c>
      <c r="K13" s="10">
        <v>10</v>
      </c>
      <c r="L13" s="11">
        <v>44477</v>
      </c>
      <c r="M13" s="10"/>
    </row>
    <row r="14" spans="1:13" x14ac:dyDescent="0.2">
      <c r="A14" s="99">
        <v>1</v>
      </c>
      <c r="B14" s="97" t="s">
        <v>447</v>
      </c>
      <c r="C14" s="98" t="s">
        <v>648</v>
      </c>
      <c r="D14" s="99">
        <v>13943</v>
      </c>
      <c r="E14" s="10"/>
      <c r="F14" s="10">
        <v>1</v>
      </c>
      <c r="G14" s="10"/>
      <c r="H14" s="10"/>
      <c r="I14" s="10"/>
      <c r="J14" s="83">
        <v>320</v>
      </c>
      <c r="K14" s="10">
        <v>5</v>
      </c>
      <c r="L14" s="11">
        <v>44470</v>
      </c>
      <c r="M14" s="10"/>
    </row>
    <row r="15" spans="1:13" x14ac:dyDescent="0.2">
      <c r="A15" s="99">
        <v>12</v>
      </c>
      <c r="B15" s="97" t="s">
        <v>167</v>
      </c>
      <c r="C15" s="98" t="s">
        <v>649</v>
      </c>
      <c r="D15" s="99">
        <v>15670</v>
      </c>
      <c r="E15" s="10"/>
      <c r="F15" s="10"/>
      <c r="G15" s="10">
        <v>1</v>
      </c>
      <c r="H15" s="10"/>
      <c r="I15" s="10"/>
      <c r="J15" s="83">
        <v>1305</v>
      </c>
      <c r="K15" s="10">
        <v>10</v>
      </c>
      <c r="L15" s="11">
        <v>44481</v>
      </c>
      <c r="M15" s="10"/>
    </row>
    <row r="16" spans="1:13" x14ac:dyDescent="0.2">
      <c r="A16" s="99">
        <v>6</v>
      </c>
      <c r="B16" s="97" t="s">
        <v>650</v>
      </c>
      <c r="C16" s="98" t="s">
        <v>651</v>
      </c>
      <c r="D16" s="99">
        <v>15773</v>
      </c>
      <c r="E16" s="10"/>
      <c r="F16" s="10"/>
      <c r="G16" s="10">
        <v>1</v>
      </c>
      <c r="H16" s="10"/>
      <c r="I16" s="10"/>
      <c r="J16" s="83">
        <v>1231</v>
      </c>
      <c r="K16" s="10">
        <v>10</v>
      </c>
      <c r="L16" s="11">
        <v>44482</v>
      </c>
      <c r="M16" s="10"/>
    </row>
    <row r="17" spans="1:13" x14ac:dyDescent="0.2">
      <c r="A17" s="99">
        <v>24</v>
      </c>
      <c r="B17" s="97" t="s">
        <v>652</v>
      </c>
      <c r="C17" s="98" t="s">
        <v>653</v>
      </c>
      <c r="D17" s="99">
        <v>15775</v>
      </c>
      <c r="E17" s="10"/>
      <c r="F17" s="10"/>
      <c r="G17" s="10">
        <v>1</v>
      </c>
      <c r="H17" s="10"/>
      <c r="I17" s="10"/>
      <c r="J17" s="83">
        <v>1233</v>
      </c>
      <c r="K17" s="10">
        <v>10</v>
      </c>
      <c r="L17" s="11">
        <v>44482</v>
      </c>
      <c r="M17" s="10"/>
    </row>
    <row r="18" spans="1:13" x14ac:dyDescent="0.2">
      <c r="A18" s="99">
        <v>1</v>
      </c>
      <c r="B18" s="97" t="s">
        <v>654</v>
      </c>
      <c r="C18" s="98" t="s">
        <v>655</v>
      </c>
      <c r="D18" s="99">
        <v>15789</v>
      </c>
      <c r="E18" s="10"/>
      <c r="F18" s="10">
        <v>1</v>
      </c>
      <c r="G18" s="10"/>
      <c r="H18" s="10"/>
      <c r="I18" s="10"/>
      <c r="J18" s="83">
        <v>1232</v>
      </c>
      <c r="K18" s="10">
        <v>5</v>
      </c>
      <c r="L18" s="11">
        <v>44482</v>
      </c>
      <c r="M18" s="10"/>
    </row>
    <row r="19" spans="1:13" x14ac:dyDescent="0.2">
      <c r="A19" s="99">
        <v>1</v>
      </c>
      <c r="B19" s="97" t="s">
        <v>656</v>
      </c>
      <c r="C19" s="98" t="s">
        <v>657</v>
      </c>
      <c r="D19" s="99">
        <v>15554</v>
      </c>
      <c r="E19" s="10"/>
      <c r="F19" s="10"/>
      <c r="G19" s="10">
        <v>1</v>
      </c>
      <c r="H19" s="10"/>
      <c r="I19" s="10"/>
      <c r="J19" s="83">
        <v>307</v>
      </c>
      <c r="K19" s="10">
        <v>10</v>
      </c>
      <c r="L19" s="11">
        <v>44482</v>
      </c>
      <c r="M19" s="10"/>
    </row>
    <row r="20" spans="1:13" x14ac:dyDescent="0.2">
      <c r="A20" s="99">
        <v>15</v>
      </c>
      <c r="B20" s="97" t="s">
        <v>89</v>
      </c>
      <c r="C20" s="98" t="s">
        <v>235</v>
      </c>
      <c r="D20" s="99">
        <v>14622</v>
      </c>
      <c r="E20" s="10"/>
      <c r="F20" s="10"/>
      <c r="G20" s="10">
        <v>1</v>
      </c>
      <c r="H20" s="10"/>
      <c r="I20" s="10"/>
      <c r="J20" s="83">
        <v>1306</v>
      </c>
      <c r="K20" s="10">
        <v>10</v>
      </c>
      <c r="L20" s="11">
        <v>44482</v>
      </c>
      <c r="M20" s="10"/>
    </row>
    <row r="21" spans="1:13" x14ac:dyDescent="0.2">
      <c r="A21" s="99">
        <v>1</v>
      </c>
      <c r="B21" s="97" t="s">
        <v>656</v>
      </c>
      <c r="C21" s="98" t="s">
        <v>658</v>
      </c>
      <c r="D21" s="99">
        <v>15554</v>
      </c>
      <c r="E21" s="10"/>
      <c r="F21" s="10"/>
      <c r="G21" s="10">
        <v>1</v>
      </c>
      <c r="H21" s="10"/>
      <c r="I21" s="10"/>
      <c r="J21" s="83">
        <v>1306</v>
      </c>
      <c r="K21" s="10">
        <v>10</v>
      </c>
      <c r="L21" s="11">
        <v>44482</v>
      </c>
      <c r="M21" s="10"/>
    </row>
    <row r="22" spans="1:13" x14ac:dyDescent="0.2">
      <c r="A22" s="99">
        <v>1</v>
      </c>
      <c r="B22" s="97" t="s">
        <v>659</v>
      </c>
      <c r="C22" s="98" t="s">
        <v>660</v>
      </c>
      <c r="D22" s="99">
        <v>15608</v>
      </c>
      <c r="E22" s="10"/>
      <c r="F22" s="10">
        <v>1</v>
      </c>
      <c r="G22" s="10"/>
      <c r="H22" s="10"/>
      <c r="I22" s="10"/>
      <c r="J22" s="83">
        <v>1259</v>
      </c>
      <c r="K22" s="10">
        <v>5</v>
      </c>
      <c r="L22" s="11">
        <v>44483</v>
      </c>
      <c r="M22" s="10"/>
    </row>
    <row r="23" spans="1:13" x14ac:dyDescent="0.2">
      <c r="A23" s="99">
        <v>1</v>
      </c>
      <c r="B23" s="97" t="s">
        <v>661</v>
      </c>
      <c r="C23" s="98" t="s">
        <v>662</v>
      </c>
      <c r="D23" s="99">
        <v>14291</v>
      </c>
      <c r="E23" s="10"/>
      <c r="F23" s="10">
        <v>1</v>
      </c>
      <c r="G23" s="10"/>
      <c r="H23" s="10"/>
      <c r="I23" s="10"/>
      <c r="J23" s="83">
        <v>1260</v>
      </c>
      <c r="K23" s="10">
        <v>5</v>
      </c>
      <c r="L23" s="11">
        <v>44483</v>
      </c>
      <c r="M23" s="10"/>
    </row>
    <row r="24" spans="1:13" x14ac:dyDescent="0.2">
      <c r="A24" s="99">
        <v>1</v>
      </c>
      <c r="B24" s="97" t="s">
        <v>475</v>
      </c>
      <c r="C24" s="98" t="s">
        <v>663</v>
      </c>
      <c r="D24" s="99">
        <v>7407</v>
      </c>
      <c r="E24" s="10"/>
      <c r="F24" s="10">
        <v>1</v>
      </c>
      <c r="G24" s="10"/>
      <c r="H24" s="10"/>
      <c r="I24" s="10"/>
      <c r="J24" s="83">
        <v>1255</v>
      </c>
      <c r="K24" s="10">
        <v>5</v>
      </c>
      <c r="L24" s="11">
        <v>44483</v>
      </c>
      <c r="M24" s="10"/>
    </row>
    <row r="25" spans="1:13" x14ac:dyDescent="0.2">
      <c r="A25" s="99">
        <v>1</v>
      </c>
      <c r="B25" s="97" t="s">
        <v>256</v>
      </c>
      <c r="C25" s="98" t="s">
        <v>171</v>
      </c>
      <c r="D25" s="99">
        <v>5858</v>
      </c>
      <c r="E25" s="10"/>
      <c r="F25" s="10">
        <v>1</v>
      </c>
      <c r="G25" s="10"/>
      <c r="H25" s="10"/>
      <c r="I25" s="10"/>
      <c r="J25" s="83">
        <v>1255</v>
      </c>
      <c r="K25" s="10">
        <v>5</v>
      </c>
      <c r="L25" s="11">
        <v>44483</v>
      </c>
      <c r="M25" s="10"/>
    </row>
    <row r="26" spans="1:13" x14ac:dyDescent="0.2">
      <c r="A26" s="99">
        <v>1</v>
      </c>
      <c r="B26" s="97" t="s">
        <v>664</v>
      </c>
      <c r="C26" s="98" t="s">
        <v>665</v>
      </c>
      <c r="D26" s="99">
        <v>15163</v>
      </c>
      <c r="E26" s="10"/>
      <c r="F26" s="10">
        <v>1</v>
      </c>
      <c r="G26" s="10"/>
      <c r="H26" s="10"/>
      <c r="I26" s="10"/>
      <c r="J26" s="83">
        <v>1263</v>
      </c>
      <c r="K26" s="10">
        <v>5</v>
      </c>
      <c r="L26" s="11">
        <v>44483</v>
      </c>
      <c r="M26" s="10"/>
    </row>
    <row r="27" spans="1:13" x14ac:dyDescent="0.2">
      <c r="A27" s="99">
        <v>1</v>
      </c>
      <c r="B27" s="97" t="s">
        <v>519</v>
      </c>
      <c r="C27" s="98" t="s">
        <v>666</v>
      </c>
      <c r="D27" s="99">
        <v>11770</v>
      </c>
      <c r="E27" s="10"/>
      <c r="F27" s="10">
        <v>1</v>
      </c>
      <c r="G27" s="10"/>
      <c r="H27" s="10"/>
      <c r="I27" s="10"/>
      <c r="J27" s="83">
        <v>934</v>
      </c>
      <c r="K27" s="10">
        <v>5</v>
      </c>
      <c r="L27" s="11">
        <v>44483</v>
      </c>
      <c r="M27" s="10"/>
    </row>
    <row r="28" spans="1:13" x14ac:dyDescent="0.2">
      <c r="A28" s="99">
        <v>1</v>
      </c>
      <c r="B28" s="97" t="s">
        <v>407</v>
      </c>
      <c r="C28" s="98" t="s">
        <v>667</v>
      </c>
      <c r="D28" s="99">
        <v>950</v>
      </c>
      <c r="E28" s="10"/>
      <c r="F28" s="10">
        <v>1</v>
      </c>
      <c r="G28" s="10"/>
      <c r="H28" s="10"/>
      <c r="I28" s="10"/>
      <c r="J28" s="83">
        <v>1352</v>
      </c>
      <c r="K28" s="10">
        <v>2</v>
      </c>
      <c r="L28" s="11">
        <v>44483</v>
      </c>
      <c r="M28" s="10"/>
    </row>
    <row r="29" spans="1:13" x14ac:dyDescent="0.2">
      <c r="A29" s="99">
        <v>1</v>
      </c>
      <c r="B29" s="97" t="s">
        <v>668</v>
      </c>
      <c r="C29" s="98" t="s">
        <v>171</v>
      </c>
      <c r="D29" s="99">
        <v>14827</v>
      </c>
      <c r="E29" s="10"/>
      <c r="F29" s="10"/>
      <c r="G29" s="10">
        <v>1</v>
      </c>
      <c r="H29" s="10"/>
      <c r="I29" s="10"/>
      <c r="J29" s="83">
        <v>1258</v>
      </c>
      <c r="K29" s="10">
        <v>10</v>
      </c>
      <c r="L29" s="11">
        <v>44483</v>
      </c>
      <c r="M29" s="10"/>
    </row>
    <row r="30" spans="1:13" x14ac:dyDescent="0.2">
      <c r="A30" s="99">
        <v>2</v>
      </c>
      <c r="B30" s="97" t="s">
        <v>669</v>
      </c>
      <c r="C30" s="98" t="s">
        <v>670</v>
      </c>
      <c r="D30" s="99">
        <v>15451</v>
      </c>
      <c r="E30" s="10"/>
      <c r="F30" s="10"/>
      <c r="G30" s="10">
        <v>1</v>
      </c>
      <c r="H30" s="10"/>
      <c r="I30" s="10"/>
      <c r="J30" s="83">
        <v>1262</v>
      </c>
      <c r="K30" s="10">
        <v>10</v>
      </c>
      <c r="L30" s="11">
        <v>44483</v>
      </c>
      <c r="M30" s="10"/>
    </row>
    <row r="31" spans="1:13" x14ac:dyDescent="0.2">
      <c r="A31" s="99">
        <v>1</v>
      </c>
      <c r="B31" s="97" t="s">
        <v>618</v>
      </c>
      <c r="C31" s="98" t="s">
        <v>671</v>
      </c>
      <c r="D31" s="99">
        <v>13017</v>
      </c>
      <c r="E31" s="10"/>
      <c r="F31" s="10">
        <v>1</v>
      </c>
      <c r="G31" s="10"/>
      <c r="H31" s="10"/>
      <c r="I31" s="10"/>
      <c r="J31" s="83">
        <v>259</v>
      </c>
      <c r="K31" s="10">
        <v>5</v>
      </c>
      <c r="L31" s="11">
        <v>44489</v>
      </c>
      <c r="M31" s="10"/>
    </row>
    <row r="32" spans="1:13" x14ac:dyDescent="0.2">
      <c r="A32" s="99">
        <v>50</v>
      </c>
      <c r="B32" s="97" t="s">
        <v>672</v>
      </c>
      <c r="C32" s="98" t="s">
        <v>673</v>
      </c>
      <c r="D32" s="99">
        <v>9984</v>
      </c>
      <c r="E32" s="10"/>
      <c r="F32" s="10">
        <v>1</v>
      </c>
      <c r="G32" s="10"/>
      <c r="H32" s="10"/>
      <c r="I32" s="10"/>
      <c r="J32" s="83">
        <v>1351</v>
      </c>
      <c r="K32" s="10">
        <v>5</v>
      </c>
      <c r="L32" s="11">
        <v>44489</v>
      </c>
      <c r="M32" s="10"/>
    </row>
    <row r="33" spans="1:13" x14ac:dyDescent="0.2">
      <c r="A33" s="101">
        <v>50</v>
      </c>
      <c r="B33" s="97" t="s">
        <v>674</v>
      </c>
      <c r="C33" s="98" t="s">
        <v>675</v>
      </c>
      <c r="D33" s="99">
        <v>14153</v>
      </c>
      <c r="E33" s="10"/>
      <c r="F33" s="10">
        <v>1</v>
      </c>
      <c r="G33" s="10"/>
      <c r="H33" s="10"/>
      <c r="I33" s="10"/>
      <c r="J33" s="83">
        <v>1351</v>
      </c>
      <c r="K33" s="10">
        <v>5</v>
      </c>
      <c r="L33" s="11">
        <v>44489</v>
      </c>
      <c r="M33" s="10"/>
    </row>
    <row r="34" spans="1:13" x14ac:dyDescent="0.2">
      <c r="A34" s="99">
        <v>20</v>
      </c>
      <c r="B34" s="97" t="s">
        <v>676</v>
      </c>
      <c r="C34" s="98" t="s">
        <v>677</v>
      </c>
      <c r="D34" s="99">
        <v>14202</v>
      </c>
      <c r="E34" s="10"/>
      <c r="F34" s="10"/>
      <c r="G34" s="10">
        <v>1</v>
      </c>
      <c r="H34" s="10"/>
      <c r="I34" s="10"/>
      <c r="J34" s="83">
        <v>1308</v>
      </c>
      <c r="K34" s="10">
        <v>10</v>
      </c>
      <c r="L34" s="11">
        <v>44488</v>
      </c>
      <c r="M34" s="10"/>
    </row>
    <row r="35" spans="1:13" x14ac:dyDescent="0.2">
      <c r="A35" s="99">
        <v>50</v>
      </c>
      <c r="B35" s="97" t="s">
        <v>678</v>
      </c>
      <c r="C35" s="98" t="s">
        <v>235</v>
      </c>
      <c r="D35" s="99">
        <v>15823</v>
      </c>
      <c r="E35" s="10"/>
      <c r="F35" s="10"/>
      <c r="G35" s="10">
        <v>1</v>
      </c>
      <c r="H35" s="10"/>
      <c r="I35" s="10"/>
      <c r="J35" s="83">
        <v>1309</v>
      </c>
      <c r="K35" s="10">
        <v>10</v>
      </c>
      <c r="L35" s="11">
        <v>44489</v>
      </c>
      <c r="M35" s="10"/>
    </row>
    <row r="36" spans="1:13" x14ac:dyDescent="0.2">
      <c r="A36" s="99">
        <v>13</v>
      </c>
      <c r="B36" s="97" t="s">
        <v>679</v>
      </c>
      <c r="C36" s="98" t="s">
        <v>680</v>
      </c>
      <c r="D36" s="99">
        <v>15310</v>
      </c>
      <c r="E36" s="10"/>
      <c r="F36" s="10"/>
      <c r="G36" s="10">
        <v>1</v>
      </c>
      <c r="H36" s="10"/>
      <c r="I36" s="10"/>
      <c r="J36" s="83">
        <v>1235</v>
      </c>
      <c r="K36" s="10">
        <v>10</v>
      </c>
      <c r="L36" s="11">
        <v>44489</v>
      </c>
      <c r="M36" s="10"/>
    </row>
    <row r="37" spans="1:13" x14ac:dyDescent="0.2">
      <c r="A37" s="99">
        <v>1</v>
      </c>
      <c r="B37" s="97" t="s">
        <v>681</v>
      </c>
      <c r="C37" s="98" t="s">
        <v>682</v>
      </c>
      <c r="D37" s="99">
        <v>14646</v>
      </c>
      <c r="E37" s="10"/>
      <c r="F37" s="10"/>
      <c r="G37" s="10">
        <v>1</v>
      </c>
      <c r="H37" s="10"/>
      <c r="I37" s="10"/>
      <c r="J37" s="83">
        <v>1237</v>
      </c>
      <c r="K37" s="10">
        <v>10</v>
      </c>
      <c r="L37" s="11">
        <v>44491</v>
      </c>
      <c r="M37" s="10"/>
    </row>
    <row r="38" spans="1:13" x14ac:dyDescent="0.2">
      <c r="A38" s="99">
        <v>3</v>
      </c>
      <c r="B38" s="97" t="s">
        <v>683</v>
      </c>
      <c r="C38" s="98" t="s">
        <v>684</v>
      </c>
      <c r="D38" s="99">
        <v>15958</v>
      </c>
      <c r="E38" s="10"/>
      <c r="F38" s="10"/>
      <c r="G38" s="10">
        <v>1</v>
      </c>
      <c r="H38" s="10"/>
      <c r="I38" s="10"/>
      <c r="J38" s="83">
        <v>1237</v>
      </c>
      <c r="K38" s="10">
        <v>10</v>
      </c>
      <c r="L38" s="11">
        <v>44491</v>
      </c>
      <c r="M38" s="10"/>
    </row>
    <row r="39" spans="1:13" x14ac:dyDescent="0.2">
      <c r="A39" s="99">
        <v>20</v>
      </c>
      <c r="B39" s="97" t="s">
        <v>685</v>
      </c>
      <c r="C39" s="98" t="s">
        <v>686</v>
      </c>
      <c r="D39" s="99">
        <v>15932</v>
      </c>
      <c r="E39" s="10"/>
      <c r="F39" s="10"/>
      <c r="G39" s="10">
        <v>1</v>
      </c>
      <c r="H39" s="10"/>
      <c r="I39" s="10"/>
      <c r="J39" s="83">
        <v>1264</v>
      </c>
      <c r="K39" s="10">
        <v>10</v>
      </c>
      <c r="L39" s="11">
        <v>44491</v>
      </c>
      <c r="M39" s="10"/>
    </row>
    <row r="40" spans="1:13" x14ac:dyDescent="0.2">
      <c r="A40" s="99">
        <v>1</v>
      </c>
      <c r="B40" s="97" t="s">
        <v>687</v>
      </c>
      <c r="C40" s="98" t="s">
        <v>688</v>
      </c>
      <c r="D40" s="99">
        <v>15670</v>
      </c>
      <c r="E40" s="10"/>
      <c r="F40" s="10">
        <v>1</v>
      </c>
      <c r="G40" s="10"/>
      <c r="H40" s="10"/>
      <c r="I40" s="10"/>
      <c r="J40" s="83">
        <v>1169</v>
      </c>
      <c r="K40" s="10">
        <v>5</v>
      </c>
      <c r="L40" s="11">
        <v>44491</v>
      </c>
      <c r="M40" s="10"/>
    </row>
    <row r="41" spans="1:13" x14ac:dyDescent="0.2">
      <c r="A41" s="99">
        <v>1</v>
      </c>
      <c r="B41" s="97" t="s">
        <v>92</v>
      </c>
      <c r="C41" s="98" t="s">
        <v>689</v>
      </c>
      <c r="D41" s="99">
        <v>7223</v>
      </c>
      <c r="E41" s="10"/>
      <c r="F41" s="10">
        <v>1</v>
      </c>
      <c r="G41" s="10"/>
      <c r="H41" s="10"/>
      <c r="I41" s="10"/>
      <c r="J41" s="83">
        <v>1353</v>
      </c>
      <c r="K41" s="10">
        <v>5</v>
      </c>
      <c r="L41" s="11">
        <v>44491</v>
      </c>
      <c r="M41" s="10"/>
    </row>
    <row r="42" spans="1:13" x14ac:dyDescent="0.2">
      <c r="A42" s="99">
        <v>1</v>
      </c>
      <c r="B42" s="97" t="s">
        <v>94</v>
      </c>
      <c r="C42" s="98" t="s">
        <v>622</v>
      </c>
      <c r="D42" s="99">
        <v>15164</v>
      </c>
      <c r="E42" s="10"/>
      <c r="F42" s="10">
        <v>1</v>
      </c>
      <c r="G42" s="10"/>
      <c r="H42" s="10"/>
      <c r="I42" s="10"/>
      <c r="J42" s="83">
        <v>935</v>
      </c>
      <c r="K42" s="10">
        <v>5</v>
      </c>
      <c r="L42" s="11">
        <v>44491</v>
      </c>
      <c r="M42" s="10"/>
    </row>
    <row r="43" spans="1:13" x14ac:dyDescent="0.2">
      <c r="A43" s="99">
        <v>4</v>
      </c>
      <c r="B43" s="97" t="s">
        <v>690</v>
      </c>
      <c r="C43" s="98" t="s">
        <v>691</v>
      </c>
      <c r="D43" s="99">
        <v>15829</v>
      </c>
      <c r="E43" s="10"/>
      <c r="F43" s="10"/>
      <c r="G43" s="10">
        <v>1</v>
      </c>
      <c r="H43" s="10"/>
      <c r="I43" s="10"/>
      <c r="J43" s="83">
        <v>1168</v>
      </c>
      <c r="K43" s="10">
        <v>10</v>
      </c>
      <c r="L43" s="11">
        <v>44491</v>
      </c>
      <c r="M43" s="10"/>
    </row>
    <row r="44" spans="1:13" x14ac:dyDescent="0.2">
      <c r="A44" s="99">
        <v>25</v>
      </c>
      <c r="B44" s="97" t="s">
        <v>692</v>
      </c>
      <c r="C44" s="98" t="s">
        <v>693</v>
      </c>
      <c r="D44" s="99">
        <v>14998</v>
      </c>
      <c r="E44" s="10"/>
      <c r="F44" s="10"/>
      <c r="G44" s="10">
        <v>1</v>
      </c>
      <c r="H44" s="10"/>
      <c r="I44" s="10"/>
      <c r="J44" s="83">
        <v>1240</v>
      </c>
      <c r="K44" s="10">
        <v>10</v>
      </c>
      <c r="L44" s="11">
        <v>44495</v>
      </c>
      <c r="M44" s="10"/>
    </row>
    <row r="45" spans="1:13" x14ac:dyDescent="0.2">
      <c r="A45" s="99">
        <v>2</v>
      </c>
      <c r="B45" s="97" t="s">
        <v>694</v>
      </c>
      <c r="C45" s="98" t="s">
        <v>695</v>
      </c>
      <c r="D45" s="99">
        <v>16047</v>
      </c>
      <c r="E45" s="10"/>
      <c r="F45" s="10"/>
      <c r="G45" s="10">
        <v>1</v>
      </c>
      <c r="H45" s="10"/>
      <c r="I45" s="10"/>
      <c r="J45" s="83">
        <v>1236</v>
      </c>
      <c r="K45" s="10">
        <v>10</v>
      </c>
      <c r="L45" s="11">
        <v>44490</v>
      </c>
      <c r="M45" s="10"/>
    </row>
    <row r="46" spans="1:13" x14ac:dyDescent="0.2">
      <c r="A46" s="99">
        <v>2</v>
      </c>
      <c r="B46" s="97" t="s">
        <v>696</v>
      </c>
      <c r="C46" s="98" t="s">
        <v>697</v>
      </c>
      <c r="D46" s="99">
        <v>16047</v>
      </c>
      <c r="E46" s="10"/>
      <c r="F46" s="10"/>
      <c r="G46" s="10">
        <v>1</v>
      </c>
      <c r="H46" s="10"/>
      <c r="I46" s="10"/>
      <c r="J46" s="83">
        <v>1236</v>
      </c>
      <c r="K46" s="10">
        <v>10</v>
      </c>
      <c r="L46" s="11">
        <v>44490</v>
      </c>
      <c r="M46" s="10"/>
    </row>
    <row r="47" spans="1:13" x14ac:dyDescent="0.2">
      <c r="A47" s="99">
        <v>2</v>
      </c>
      <c r="B47" s="97" t="s">
        <v>698</v>
      </c>
      <c r="C47" s="98" t="s">
        <v>699</v>
      </c>
      <c r="D47" s="99">
        <v>16047</v>
      </c>
      <c r="E47" s="10"/>
      <c r="F47" s="10"/>
      <c r="G47" s="10">
        <v>1</v>
      </c>
      <c r="H47" s="10"/>
      <c r="I47" s="10"/>
      <c r="J47" s="83">
        <v>1236</v>
      </c>
      <c r="K47" s="10">
        <v>10</v>
      </c>
      <c r="L47" s="11">
        <v>44490</v>
      </c>
      <c r="M47" s="10"/>
    </row>
    <row r="48" spans="1:13" hidden="1" x14ac:dyDescent="0.2">
      <c r="A48" s="99"/>
      <c r="B48" s="97"/>
      <c r="C48" s="98"/>
      <c r="D48" s="99"/>
      <c r="E48" s="10"/>
      <c r="F48" s="10"/>
      <c r="G48" s="10"/>
      <c r="H48" s="10"/>
      <c r="I48" s="10"/>
      <c r="J48" s="83"/>
      <c r="K48" s="10"/>
      <c r="L48" s="11"/>
      <c r="M48" s="10"/>
    </row>
    <row r="49" spans="1:13" hidden="1" x14ac:dyDescent="0.2">
      <c r="A49" s="99"/>
      <c r="B49" s="97"/>
      <c r="C49" s="98"/>
      <c r="D49" s="99"/>
      <c r="E49" s="10"/>
      <c r="F49" s="10"/>
      <c r="G49" s="10"/>
      <c r="H49" s="10"/>
      <c r="I49" s="10"/>
      <c r="J49" s="83"/>
      <c r="K49" s="10"/>
      <c r="L49" s="11"/>
      <c r="M49" s="10"/>
    </row>
    <row r="50" spans="1:13" hidden="1" x14ac:dyDescent="0.2">
      <c r="A50" s="99"/>
      <c r="B50" s="97"/>
      <c r="C50" s="98"/>
      <c r="D50" s="99"/>
      <c r="E50" s="10"/>
      <c r="F50" s="10"/>
      <c r="G50" s="10"/>
      <c r="H50" s="10"/>
      <c r="I50" s="10"/>
      <c r="J50" s="83"/>
      <c r="K50" s="10"/>
      <c r="L50" s="11"/>
      <c r="M50" s="10"/>
    </row>
    <row r="51" spans="1:13" hidden="1" x14ac:dyDescent="0.2">
      <c r="A51" s="99"/>
      <c r="B51" s="97"/>
      <c r="C51" s="98"/>
      <c r="D51" s="99"/>
      <c r="E51" s="10"/>
      <c r="F51" s="10"/>
      <c r="G51" s="10"/>
      <c r="H51" s="10"/>
      <c r="I51" s="10"/>
      <c r="J51" s="83"/>
      <c r="K51" s="10"/>
      <c r="L51" s="11"/>
      <c r="M51" s="10"/>
    </row>
    <row r="52" spans="1:13" hidden="1" x14ac:dyDescent="0.2">
      <c r="A52" s="99"/>
      <c r="B52" s="97"/>
      <c r="C52" s="98"/>
      <c r="D52" s="99"/>
      <c r="E52" s="10"/>
      <c r="F52" s="10"/>
      <c r="G52" s="10"/>
      <c r="H52" s="10"/>
      <c r="I52" s="10"/>
      <c r="J52" s="83"/>
      <c r="K52" s="10"/>
      <c r="L52" s="11"/>
      <c r="M52" s="10"/>
    </row>
    <row r="53" spans="1:13" hidden="1" x14ac:dyDescent="0.2">
      <c r="A53" s="99"/>
      <c r="B53" s="97"/>
      <c r="C53" s="98"/>
      <c r="D53" s="99"/>
      <c r="E53" s="10"/>
      <c r="F53" s="10"/>
      <c r="G53" s="10"/>
      <c r="H53" s="10"/>
      <c r="I53" s="10"/>
      <c r="J53" s="83"/>
      <c r="K53" s="10"/>
      <c r="L53" s="11"/>
      <c r="M53" s="10"/>
    </row>
    <row r="54" spans="1:13" hidden="1" x14ac:dyDescent="0.2">
      <c r="A54" s="99"/>
      <c r="B54" s="97"/>
      <c r="C54" s="98"/>
      <c r="D54" s="99"/>
      <c r="E54" s="10"/>
      <c r="F54" s="10"/>
      <c r="G54" s="10"/>
      <c r="H54" s="10"/>
      <c r="I54" s="10"/>
      <c r="J54" s="83"/>
      <c r="K54" s="10"/>
      <c r="L54" s="11"/>
      <c r="M54" s="10"/>
    </row>
    <row r="55" spans="1:13" hidden="1" x14ac:dyDescent="0.2">
      <c r="A55" s="99"/>
      <c r="B55" s="97"/>
      <c r="C55" s="98"/>
      <c r="D55" s="99"/>
      <c r="E55" s="10"/>
      <c r="F55" s="10"/>
      <c r="G55" s="10"/>
      <c r="H55" s="10"/>
      <c r="I55" s="10"/>
      <c r="J55" s="83"/>
      <c r="K55" s="10"/>
      <c r="L55" s="11"/>
      <c r="M55" s="10"/>
    </row>
    <row r="56" spans="1:13" hidden="1" x14ac:dyDescent="0.2">
      <c r="A56" s="99"/>
      <c r="B56" s="97"/>
      <c r="C56" s="98"/>
      <c r="D56" s="99"/>
      <c r="E56" s="10"/>
      <c r="F56" s="10"/>
      <c r="G56" s="10"/>
      <c r="H56" s="10"/>
      <c r="I56" s="10"/>
      <c r="J56" s="83"/>
      <c r="K56" s="10"/>
      <c r="L56" s="11"/>
      <c r="M56" s="10"/>
    </row>
    <row r="57" spans="1:13" hidden="1" x14ac:dyDescent="0.2">
      <c r="A57" s="99"/>
      <c r="B57" s="97"/>
      <c r="C57" s="98"/>
      <c r="D57" s="99"/>
      <c r="E57" s="10"/>
      <c r="F57" s="10"/>
      <c r="G57" s="10"/>
      <c r="H57" s="10"/>
      <c r="I57" s="10"/>
      <c r="J57" s="83"/>
      <c r="K57" s="10"/>
      <c r="L57" s="11"/>
      <c r="M57" s="10"/>
    </row>
    <row r="58" spans="1:13" hidden="1" x14ac:dyDescent="0.2">
      <c r="A58" s="99"/>
      <c r="B58" s="97"/>
      <c r="C58" s="12"/>
      <c r="D58" s="99"/>
      <c r="E58" s="10"/>
      <c r="F58" s="10"/>
      <c r="G58" s="10"/>
      <c r="H58" s="10"/>
      <c r="I58" s="10"/>
      <c r="J58" s="83"/>
      <c r="K58" s="10"/>
      <c r="L58" s="11"/>
      <c r="M58" s="10"/>
    </row>
    <row r="59" spans="1:13" hidden="1" x14ac:dyDescent="0.2">
      <c r="A59" s="99"/>
      <c r="B59" s="97"/>
      <c r="C59" s="98"/>
      <c r="D59" s="99"/>
      <c r="E59" s="10"/>
      <c r="F59" s="10"/>
      <c r="G59" s="10"/>
      <c r="H59" s="10"/>
      <c r="I59" s="10"/>
      <c r="J59" s="83"/>
      <c r="K59" s="10"/>
      <c r="L59" s="11"/>
      <c r="M59" s="10"/>
    </row>
    <row r="60" spans="1:13" hidden="1" x14ac:dyDescent="0.2">
      <c r="A60" s="99"/>
      <c r="B60" s="97"/>
      <c r="C60" s="98"/>
      <c r="D60" s="99"/>
      <c r="E60" s="10"/>
      <c r="F60" s="10"/>
      <c r="G60" s="10"/>
      <c r="H60" s="10"/>
      <c r="I60" s="10"/>
      <c r="J60" s="83"/>
      <c r="K60" s="10"/>
      <c r="L60" s="11"/>
      <c r="M60" s="10"/>
    </row>
    <row r="61" spans="1:13" hidden="1" x14ac:dyDescent="0.2">
      <c r="A61" s="99"/>
      <c r="B61" s="97"/>
      <c r="C61" s="98"/>
      <c r="D61" s="10"/>
      <c r="E61" s="10"/>
      <c r="F61" s="10"/>
      <c r="G61" s="10"/>
      <c r="H61" s="10"/>
      <c r="I61" s="10"/>
      <c r="J61" s="83"/>
      <c r="K61" s="10"/>
      <c r="L61" s="11"/>
      <c r="M61" s="10"/>
    </row>
    <row r="62" spans="1:13" hidden="1" x14ac:dyDescent="0.2">
      <c r="A62" s="99"/>
      <c r="B62" s="97"/>
      <c r="C62" s="98"/>
      <c r="D62" s="99"/>
      <c r="E62" s="10"/>
      <c r="F62" s="10"/>
      <c r="G62" s="10"/>
      <c r="H62" s="10"/>
      <c r="I62" s="10"/>
      <c r="J62" s="83"/>
      <c r="K62" s="10"/>
      <c r="L62" s="11"/>
      <c r="M62" s="10"/>
    </row>
    <row r="63" spans="1:13" hidden="1" x14ac:dyDescent="0.2">
      <c r="A63" s="99"/>
      <c r="B63" s="97"/>
      <c r="C63" s="98"/>
      <c r="D63" s="99"/>
      <c r="E63" s="10"/>
      <c r="F63" s="10"/>
      <c r="G63" s="10"/>
      <c r="H63" s="10"/>
      <c r="I63" s="10"/>
      <c r="J63" s="83"/>
      <c r="K63" s="10"/>
      <c r="L63" s="11"/>
      <c r="M63" s="10"/>
    </row>
    <row r="64" spans="1:13" hidden="1" x14ac:dyDescent="0.2">
      <c r="A64" s="99"/>
      <c r="B64" s="97"/>
      <c r="C64" s="98"/>
      <c r="D64" s="99"/>
      <c r="E64" s="10"/>
      <c r="F64" s="10"/>
      <c r="G64" s="10"/>
      <c r="H64" s="10"/>
      <c r="I64" s="10"/>
      <c r="J64" s="83"/>
      <c r="K64" s="10"/>
      <c r="L64" s="11"/>
      <c r="M64" s="10"/>
    </row>
    <row r="65" spans="1:13" hidden="1" x14ac:dyDescent="0.2">
      <c r="A65" s="99"/>
      <c r="B65" s="97"/>
      <c r="C65" s="98"/>
      <c r="D65" s="99"/>
      <c r="E65" s="10"/>
      <c r="F65" s="10"/>
      <c r="G65" s="10"/>
      <c r="H65" s="10"/>
      <c r="I65" s="10"/>
      <c r="J65" s="83"/>
      <c r="K65" s="10"/>
      <c r="L65" s="11"/>
      <c r="M65" s="10"/>
    </row>
    <row r="66" spans="1:13" hidden="1" x14ac:dyDescent="0.2">
      <c r="A66" s="99"/>
      <c r="B66" s="97"/>
      <c r="C66" s="98"/>
      <c r="D66" s="99"/>
      <c r="E66" s="10"/>
      <c r="F66" s="10"/>
      <c r="G66" s="10"/>
      <c r="H66" s="10"/>
      <c r="I66" s="10"/>
      <c r="J66" s="83"/>
      <c r="K66" s="10"/>
      <c r="L66" s="11"/>
      <c r="M66" s="10"/>
    </row>
    <row r="67" spans="1:13" hidden="1" x14ac:dyDescent="0.2">
      <c r="A67" s="99"/>
      <c r="B67" s="97"/>
      <c r="C67" s="98"/>
      <c r="D67" s="99"/>
      <c r="E67" s="10"/>
      <c r="F67" s="10"/>
      <c r="G67" s="10"/>
      <c r="H67" s="10"/>
      <c r="I67" s="10"/>
      <c r="J67" s="83"/>
      <c r="K67" s="10"/>
      <c r="L67" s="11"/>
      <c r="M67" s="10"/>
    </row>
    <row r="68" spans="1:13" hidden="1" x14ac:dyDescent="0.2">
      <c r="A68" s="99"/>
      <c r="B68" s="97"/>
      <c r="C68" s="98"/>
      <c r="D68" s="99"/>
      <c r="E68" s="10"/>
      <c r="F68" s="10"/>
      <c r="G68" s="10"/>
      <c r="H68" s="10"/>
      <c r="I68" s="10"/>
      <c r="J68" s="83"/>
      <c r="K68" s="10"/>
      <c r="L68" s="11"/>
      <c r="M68" s="10"/>
    </row>
    <row r="69" spans="1:13" hidden="1" x14ac:dyDescent="0.2">
      <c r="A69" s="99"/>
      <c r="B69" s="97"/>
      <c r="C69" s="98"/>
      <c r="D69" s="99"/>
      <c r="E69" s="10"/>
      <c r="F69" s="10"/>
      <c r="G69" s="10"/>
      <c r="H69" s="10"/>
      <c r="I69" s="10"/>
      <c r="J69" s="83"/>
      <c r="K69" s="10"/>
      <c r="L69" s="11"/>
      <c r="M69" s="10"/>
    </row>
    <row r="70" spans="1:13" hidden="1" x14ac:dyDescent="0.2">
      <c r="A70" s="99"/>
      <c r="B70" s="97"/>
      <c r="C70" s="98"/>
      <c r="D70" s="99"/>
      <c r="E70" s="10"/>
      <c r="F70" s="10"/>
      <c r="G70" s="10"/>
      <c r="H70" s="10"/>
      <c r="I70" s="10"/>
      <c r="J70" s="83"/>
      <c r="K70" s="10"/>
      <c r="L70" s="11"/>
      <c r="M70" s="10"/>
    </row>
    <row r="71" spans="1:13" hidden="1" x14ac:dyDescent="0.2">
      <c r="A71" s="99"/>
      <c r="B71" s="97"/>
      <c r="C71" s="98"/>
      <c r="D71" s="99"/>
      <c r="E71" s="10"/>
      <c r="F71" s="10"/>
      <c r="G71" s="10"/>
      <c r="H71" s="10"/>
      <c r="I71" s="10"/>
      <c r="J71" s="83"/>
      <c r="K71" s="10"/>
      <c r="L71" s="11"/>
      <c r="M71" s="10"/>
    </row>
    <row r="72" spans="1:13" hidden="1" x14ac:dyDescent="0.2">
      <c r="A72" s="99"/>
      <c r="B72" s="97"/>
      <c r="C72" s="98"/>
      <c r="D72" s="99"/>
      <c r="E72" s="10"/>
      <c r="F72" s="10"/>
      <c r="G72" s="10"/>
      <c r="H72" s="10"/>
      <c r="I72" s="10"/>
      <c r="J72" s="83"/>
      <c r="K72" s="10"/>
      <c r="L72" s="11"/>
      <c r="M72" s="10"/>
    </row>
    <row r="73" spans="1:13" hidden="1" x14ac:dyDescent="0.2">
      <c r="A73" s="100"/>
      <c r="B73" s="14"/>
      <c r="C73" s="15"/>
      <c r="D73" s="100"/>
      <c r="E73" s="16"/>
      <c r="F73" s="16"/>
      <c r="G73" s="16"/>
      <c r="H73" s="16"/>
      <c r="I73" s="16"/>
      <c r="J73" s="85"/>
      <c r="K73" s="16"/>
      <c r="L73" s="17"/>
      <c r="M73" s="16"/>
    </row>
    <row r="74" spans="1:13" hidden="1" x14ac:dyDescent="0.2">
      <c r="A74" s="99"/>
      <c r="B74" s="97"/>
      <c r="C74" s="98"/>
      <c r="D74" s="99"/>
      <c r="E74" s="10"/>
      <c r="F74" s="10"/>
      <c r="G74" s="10"/>
      <c r="H74" s="10"/>
      <c r="I74" s="10"/>
      <c r="J74" s="83"/>
      <c r="K74" s="10"/>
      <c r="L74" s="11"/>
      <c r="M74" s="10"/>
    </row>
    <row r="75" spans="1:13" hidden="1" x14ac:dyDescent="0.2">
      <c r="A75" s="99"/>
      <c r="B75" s="97"/>
      <c r="C75" s="98"/>
      <c r="D75" s="10"/>
      <c r="E75" s="10"/>
      <c r="F75" s="10"/>
      <c r="G75" s="10"/>
      <c r="H75" s="10"/>
      <c r="I75" s="10"/>
      <c r="J75" s="83"/>
      <c r="K75" s="10"/>
      <c r="L75" s="11"/>
      <c r="M75" s="10"/>
    </row>
    <row r="76" spans="1:13" hidden="1" x14ac:dyDescent="0.2">
      <c r="A76" s="99"/>
      <c r="B76" s="97"/>
      <c r="C76" s="98"/>
      <c r="D76" s="10"/>
      <c r="E76" s="10"/>
      <c r="F76" s="10"/>
      <c r="G76" s="10"/>
      <c r="H76" s="10"/>
      <c r="I76" s="10"/>
      <c r="J76" s="83"/>
      <c r="K76" s="10"/>
      <c r="L76" s="11"/>
      <c r="M76" s="10"/>
    </row>
    <row r="77" spans="1:13" hidden="1" x14ac:dyDescent="0.2">
      <c r="A77" s="99"/>
      <c r="B77" s="97"/>
      <c r="C77" s="98"/>
      <c r="D77" s="10"/>
      <c r="E77" s="10"/>
      <c r="F77" s="10"/>
      <c r="G77" s="10"/>
      <c r="H77" s="10"/>
      <c r="I77" s="10"/>
      <c r="J77" s="83"/>
      <c r="K77" s="10"/>
      <c r="L77" s="11"/>
      <c r="M77" s="10"/>
    </row>
    <row r="78" spans="1:13" hidden="1" x14ac:dyDescent="0.2">
      <c r="A78" s="99"/>
      <c r="B78" s="97"/>
      <c r="C78" s="98"/>
      <c r="D78" s="10"/>
      <c r="E78" s="10"/>
      <c r="F78" s="10"/>
      <c r="G78" s="10"/>
      <c r="H78" s="10"/>
      <c r="I78" s="10"/>
      <c r="J78" s="83"/>
      <c r="K78" s="10"/>
      <c r="L78" s="11"/>
      <c r="M78" s="10"/>
    </row>
    <row r="79" spans="1:13" hidden="1" x14ac:dyDescent="0.2">
      <c r="A79" s="99"/>
      <c r="B79" s="97"/>
      <c r="C79" s="98"/>
      <c r="D79" s="10"/>
      <c r="E79" s="10"/>
      <c r="F79" s="10"/>
      <c r="G79" s="10"/>
      <c r="H79" s="10"/>
      <c r="I79" s="10"/>
      <c r="J79" s="83"/>
      <c r="K79" s="10"/>
      <c r="L79" s="11"/>
      <c r="M79" s="10"/>
    </row>
    <row r="80" spans="1:13" hidden="1" x14ac:dyDescent="0.2">
      <c r="A80" s="99"/>
      <c r="B80" s="97"/>
      <c r="C80" s="98"/>
      <c r="D80" s="10"/>
      <c r="E80" s="10"/>
      <c r="F80" s="10"/>
      <c r="G80" s="10"/>
      <c r="H80" s="10"/>
      <c r="I80" s="10"/>
      <c r="J80" s="83"/>
      <c r="K80" s="10"/>
      <c r="L80" s="11"/>
      <c r="M80" s="10"/>
    </row>
    <row r="81" spans="1:13" hidden="1" x14ac:dyDescent="0.2">
      <c r="A81" s="99"/>
      <c r="B81" s="97"/>
      <c r="C81" s="98"/>
      <c r="D81" s="10"/>
      <c r="E81" s="10"/>
      <c r="F81" s="10"/>
      <c r="G81" s="10"/>
      <c r="H81" s="10"/>
      <c r="I81" s="10"/>
      <c r="J81" s="83"/>
      <c r="K81" s="10"/>
      <c r="L81" s="11"/>
      <c r="M81" s="10"/>
    </row>
    <row r="82" spans="1:13" hidden="1" x14ac:dyDescent="0.2">
      <c r="A82" s="99"/>
      <c r="B82" s="97"/>
      <c r="C82" s="98"/>
      <c r="D82" s="10"/>
      <c r="E82" s="10"/>
      <c r="F82" s="10"/>
      <c r="G82" s="10"/>
      <c r="H82" s="10"/>
      <c r="I82" s="10"/>
      <c r="J82" s="83"/>
      <c r="K82" s="10"/>
      <c r="L82" s="11"/>
      <c r="M82" s="10"/>
    </row>
    <row r="83" spans="1:13" hidden="1" x14ac:dyDescent="0.2">
      <c r="A83" s="99"/>
      <c r="B83" s="97"/>
      <c r="C83" s="98"/>
      <c r="D83" s="10"/>
      <c r="E83" s="10"/>
      <c r="F83" s="10"/>
      <c r="G83" s="10"/>
      <c r="H83" s="10"/>
      <c r="I83" s="10"/>
      <c r="J83" s="83"/>
      <c r="K83" s="10"/>
      <c r="L83" s="11"/>
      <c r="M83" s="10"/>
    </row>
    <row r="84" spans="1:13" hidden="1" x14ac:dyDescent="0.2">
      <c r="A84" s="99"/>
      <c r="B84" s="97"/>
      <c r="C84" s="98"/>
      <c r="D84" s="10"/>
      <c r="E84" s="10"/>
      <c r="F84" s="10"/>
      <c r="G84" s="10"/>
      <c r="H84" s="10"/>
      <c r="I84" s="10"/>
      <c r="J84" s="83"/>
      <c r="K84" s="10"/>
      <c r="L84" s="11"/>
      <c r="M84" s="10"/>
    </row>
    <row r="85" spans="1:13" hidden="1" x14ac:dyDescent="0.2">
      <c r="A85" s="99"/>
      <c r="B85" s="97"/>
      <c r="C85" s="98"/>
      <c r="D85" s="10"/>
      <c r="E85" s="10"/>
      <c r="F85" s="10"/>
      <c r="G85" s="10"/>
      <c r="H85" s="10"/>
      <c r="I85" s="10"/>
      <c r="J85" s="83"/>
      <c r="K85" s="10"/>
      <c r="L85" s="11"/>
      <c r="M85" s="10"/>
    </row>
    <row r="86" spans="1:13" hidden="1" x14ac:dyDescent="0.2">
      <c r="A86" s="99"/>
      <c r="B86" s="97"/>
      <c r="C86" s="98"/>
      <c r="D86" s="10"/>
      <c r="E86" s="10"/>
      <c r="F86" s="10"/>
      <c r="G86" s="10"/>
      <c r="H86" s="10"/>
      <c r="I86" s="10"/>
      <c r="J86" s="83"/>
      <c r="K86" s="10"/>
      <c r="L86" s="11"/>
      <c r="M86" s="10"/>
    </row>
    <row r="87" spans="1:13" hidden="1" x14ac:dyDescent="0.2">
      <c r="A87" s="99"/>
      <c r="B87" s="97"/>
      <c r="C87" s="98"/>
      <c r="D87" s="10"/>
      <c r="E87" s="10"/>
      <c r="F87" s="10"/>
      <c r="G87" s="10"/>
      <c r="H87" s="10"/>
      <c r="I87" s="10"/>
      <c r="J87" s="83"/>
      <c r="K87" s="10"/>
      <c r="L87" s="11"/>
      <c r="M87" s="10"/>
    </row>
    <row r="88" spans="1:13" hidden="1" x14ac:dyDescent="0.2">
      <c r="A88" s="99"/>
      <c r="B88" s="97"/>
      <c r="C88" s="98"/>
      <c r="D88" s="10"/>
      <c r="E88" s="10"/>
      <c r="F88" s="10"/>
      <c r="G88" s="10"/>
      <c r="H88" s="10"/>
      <c r="I88" s="10"/>
      <c r="J88" s="83"/>
      <c r="K88" s="10"/>
      <c r="L88" s="11"/>
      <c r="M88" s="10"/>
    </row>
    <row r="89" spans="1:13" hidden="1" x14ac:dyDescent="0.2">
      <c r="A89" s="99"/>
      <c r="B89" s="97"/>
      <c r="C89" s="98"/>
      <c r="D89" s="10"/>
      <c r="E89" s="10"/>
      <c r="F89" s="10"/>
      <c r="G89" s="10"/>
      <c r="H89" s="10"/>
      <c r="I89" s="10"/>
      <c r="J89" s="83"/>
      <c r="K89" s="10"/>
      <c r="L89" s="11"/>
      <c r="M89" s="10"/>
    </row>
    <row r="90" spans="1:13" hidden="1" x14ac:dyDescent="0.2">
      <c r="A90" s="99"/>
      <c r="B90" s="97"/>
      <c r="C90" s="98"/>
      <c r="D90" s="10"/>
      <c r="E90" s="10"/>
      <c r="F90" s="10"/>
      <c r="G90" s="10"/>
      <c r="H90" s="10"/>
      <c r="I90" s="10"/>
      <c r="J90" s="83"/>
      <c r="K90" s="10"/>
      <c r="L90" s="11"/>
      <c r="M90" s="10"/>
    </row>
    <row r="91" spans="1:13" hidden="1" x14ac:dyDescent="0.2">
      <c r="A91" s="99"/>
      <c r="B91" s="97"/>
      <c r="C91" s="98"/>
      <c r="D91" s="10"/>
      <c r="E91" s="10"/>
      <c r="F91" s="10"/>
      <c r="G91" s="10"/>
      <c r="H91" s="10"/>
      <c r="I91" s="10"/>
      <c r="J91" s="83"/>
      <c r="K91" s="10"/>
      <c r="L91" s="11"/>
      <c r="M91" s="10"/>
    </row>
    <row r="92" spans="1:13" hidden="1" x14ac:dyDescent="0.2">
      <c r="A92" s="99"/>
      <c r="B92" s="97"/>
      <c r="C92" s="98"/>
      <c r="D92" s="10"/>
      <c r="E92" s="10"/>
      <c r="F92" s="10"/>
      <c r="G92" s="10"/>
      <c r="H92" s="10"/>
      <c r="I92" s="10"/>
      <c r="J92" s="83"/>
      <c r="K92" s="10"/>
      <c r="L92" s="11"/>
      <c r="M92" s="10"/>
    </row>
    <row r="93" spans="1:13" hidden="1" x14ac:dyDescent="0.2">
      <c r="A93" s="99"/>
      <c r="B93" s="97"/>
      <c r="C93" s="98"/>
      <c r="D93" s="10"/>
      <c r="E93" s="10"/>
      <c r="F93" s="10"/>
      <c r="G93" s="10"/>
      <c r="H93" s="10"/>
      <c r="I93" s="10"/>
      <c r="J93" s="83"/>
      <c r="K93" s="10"/>
      <c r="L93" s="11"/>
      <c r="M93" s="10"/>
    </row>
    <row r="94" spans="1:13" x14ac:dyDescent="0.2">
      <c r="A94" s="99">
        <v>1</v>
      </c>
      <c r="B94" s="97" t="s">
        <v>94</v>
      </c>
      <c r="C94" s="98" t="s">
        <v>622</v>
      </c>
      <c r="D94" s="10">
        <v>15432</v>
      </c>
      <c r="E94" s="10"/>
      <c r="F94" s="10">
        <v>1</v>
      </c>
      <c r="G94" s="10"/>
      <c r="H94" s="10"/>
      <c r="I94" s="10"/>
      <c r="J94" s="83">
        <v>929</v>
      </c>
      <c r="K94" s="10">
        <v>5</v>
      </c>
      <c r="L94" s="11">
        <v>44492</v>
      </c>
      <c r="M94" s="10"/>
    </row>
    <row r="95" spans="1:13" x14ac:dyDescent="0.2">
      <c r="A95" s="99">
        <v>1</v>
      </c>
      <c r="B95" s="97" t="s">
        <v>203</v>
      </c>
      <c r="C95" s="98" t="s">
        <v>700</v>
      </c>
      <c r="D95" s="10">
        <v>15752</v>
      </c>
      <c r="E95" s="10"/>
      <c r="F95" s="10">
        <v>1</v>
      </c>
      <c r="G95" s="10"/>
      <c r="H95" s="10"/>
      <c r="I95" s="10"/>
      <c r="J95" s="83">
        <v>1266</v>
      </c>
      <c r="K95" s="10">
        <v>5</v>
      </c>
      <c r="L95" s="11">
        <v>44495</v>
      </c>
      <c r="M95" s="10"/>
    </row>
    <row r="96" spans="1:13" x14ac:dyDescent="0.2">
      <c r="A96" s="99">
        <v>10</v>
      </c>
      <c r="B96" s="97" t="s">
        <v>701</v>
      </c>
      <c r="C96" s="98" t="s">
        <v>702</v>
      </c>
      <c r="D96" s="10">
        <v>16038</v>
      </c>
      <c r="E96" s="10"/>
      <c r="F96" s="10"/>
      <c r="G96" s="10">
        <v>1</v>
      </c>
      <c r="H96" s="10"/>
      <c r="I96" s="10"/>
      <c r="J96" s="83">
        <v>1170</v>
      </c>
      <c r="K96" s="10">
        <v>10</v>
      </c>
      <c r="L96" s="11">
        <v>44497</v>
      </c>
      <c r="M96" s="10"/>
    </row>
    <row r="97" spans="1:13" x14ac:dyDescent="0.2">
      <c r="A97" s="99">
        <v>2</v>
      </c>
      <c r="B97" s="97" t="s">
        <v>703</v>
      </c>
      <c r="C97" s="98" t="s">
        <v>704</v>
      </c>
      <c r="D97" s="10">
        <v>12501</v>
      </c>
      <c r="E97" s="10"/>
      <c r="F97" s="10">
        <v>1</v>
      </c>
      <c r="G97" s="10"/>
      <c r="H97" s="10"/>
      <c r="I97" s="10"/>
      <c r="J97" s="83">
        <v>1242</v>
      </c>
      <c r="K97" s="10">
        <v>5</v>
      </c>
      <c r="L97" s="11">
        <v>44497</v>
      </c>
      <c r="M97" s="10"/>
    </row>
    <row r="98" spans="1:13" x14ac:dyDescent="0.2">
      <c r="A98" s="99">
        <v>1</v>
      </c>
      <c r="B98" s="97" t="s">
        <v>65</v>
      </c>
      <c r="C98" s="98" t="s">
        <v>705</v>
      </c>
      <c r="D98" s="10">
        <v>16057</v>
      </c>
      <c r="E98" s="10"/>
      <c r="F98" s="10">
        <v>1</v>
      </c>
      <c r="G98" s="10"/>
      <c r="H98" s="10"/>
      <c r="I98" s="10"/>
      <c r="J98" s="83">
        <v>1355</v>
      </c>
      <c r="K98" s="10">
        <v>5</v>
      </c>
      <c r="L98" s="11">
        <v>44498</v>
      </c>
      <c r="M98" s="10"/>
    </row>
    <row r="99" spans="1:13" x14ac:dyDescent="0.2">
      <c r="A99" s="99">
        <v>1</v>
      </c>
      <c r="B99" s="97" t="s">
        <v>94</v>
      </c>
      <c r="C99" s="98" t="s">
        <v>622</v>
      </c>
      <c r="D99" s="10">
        <v>1585</v>
      </c>
      <c r="E99" s="10"/>
      <c r="F99" s="10">
        <v>1</v>
      </c>
      <c r="G99" s="10"/>
      <c r="H99" s="10"/>
      <c r="I99" s="10"/>
      <c r="J99" s="83">
        <v>937</v>
      </c>
      <c r="K99" s="10">
        <v>1</v>
      </c>
      <c r="L99" s="11">
        <v>44498</v>
      </c>
      <c r="M99" s="10"/>
    </row>
    <row r="100" spans="1:13" x14ac:dyDescent="0.2">
      <c r="A100" s="99"/>
      <c r="B100" s="97"/>
      <c r="C100" s="98"/>
      <c r="D100" s="10"/>
      <c r="E100" s="10"/>
      <c r="F100" s="10"/>
      <c r="G100" s="10"/>
      <c r="H100" s="10"/>
      <c r="I100" s="10"/>
      <c r="J100" s="83"/>
      <c r="K100" s="10"/>
      <c r="L100" s="11"/>
      <c r="M100" s="10"/>
    </row>
    <row r="101" spans="1:13" x14ac:dyDescent="0.2">
      <c r="A101" s="99"/>
      <c r="B101" s="97"/>
      <c r="C101" s="98"/>
      <c r="D101" s="10"/>
      <c r="E101" s="10"/>
      <c r="F101" s="10"/>
      <c r="G101" s="10"/>
      <c r="H101" s="10"/>
      <c r="I101" s="10"/>
      <c r="J101" s="83"/>
      <c r="K101" s="10"/>
      <c r="L101" s="11"/>
      <c r="M101" s="10"/>
    </row>
    <row r="102" spans="1:13" x14ac:dyDescent="0.2">
      <c r="A102" s="99"/>
      <c r="B102" s="97"/>
      <c r="C102" s="98"/>
      <c r="D102" s="10"/>
      <c r="E102" s="10"/>
      <c r="F102" s="10"/>
      <c r="G102" s="10"/>
      <c r="H102" s="10"/>
      <c r="I102" s="10"/>
      <c r="J102" s="83"/>
      <c r="K102" s="10"/>
      <c r="L102" s="11"/>
      <c r="M102" s="10"/>
    </row>
    <row r="103" spans="1:13" x14ac:dyDescent="0.2">
      <c r="A103" s="99"/>
      <c r="B103" s="97"/>
      <c r="C103" s="98"/>
      <c r="D103" s="10"/>
      <c r="E103" s="10"/>
      <c r="F103" s="10"/>
      <c r="G103" s="10"/>
      <c r="H103" s="10"/>
      <c r="I103" s="10"/>
      <c r="J103" s="83"/>
      <c r="K103" s="10"/>
      <c r="L103" s="11"/>
      <c r="M103" s="10"/>
    </row>
    <row r="104" spans="1:13" x14ac:dyDescent="0.2">
      <c r="A104" s="99"/>
      <c r="B104" s="97"/>
      <c r="C104" s="98"/>
      <c r="D104" s="10"/>
      <c r="E104" s="10"/>
      <c r="F104" s="10"/>
      <c r="G104" s="10"/>
      <c r="H104" s="10"/>
      <c r="I104" s="10"/>
      <c r="J104" s="83"/>
      <c r="K104" s="10"/>
      <c r="L104" s="11"/>
      <c r="M104" s="10"/>
    </row>
    <row r="105" spans="1:13" x14ac:dyDescent="0.2">
      <c r="A105" s="99"/>
      <c r="B105" s="97"/>
      <c r="C105" s="98"/>
      <c r="D105" s="10"/>
      <c r="E105" s="10"/>
      <c r="F105" s="10"/>
      <c r="G105" s="10"/>
      <c r="H105" s="10"/>
      <c r="I105" s="10"/>
      <c r="J105" s="83"/>
      <c r="K105" s="10"/>
      <c r="L105" s="11"/>
      <c r="M105" s="10"/>
    </row>
    <row r="106" spans="1:13" x14ac:dyDescent="0.2">
      <c r="A106" s="99"/>
      <c r="B106" s="97"/>
      <c r="C106" s="98"/>
      <c r="D106" s="10"/>
      <c r="E106" s="10"/>
      <c r="F106" s="10"/>
      <c r="G106" s="10"/>
      <c r="H106" s="10"/>
      <c r="I106" s="10"/>
      <c r="J106" s="83"/>
      <c r="K106" s="10"/>
      <c r="L106" s="11"/>
      <c r="M106" s="10"/>
    </row>
    <row r="107" spans="1:13" x14ac:dyDescent="0.2">
      <c r="A107" s="99"/>
      <c r="B107" s="97"/>
      <c r="C107" s="98"/>
      <c r="D107" s="10"/>
      <c r="E107" s="10"/>
      <c r="F107" s="10"/>
      <c r="G107" s="10"/>
      <c r="H107" s="10"/>
      <c r="I107" s="10"/>
      <c r="J107" s="83"/>
      <c r="K107" s="10"/>
      <c r="L107" s="11"/>
      <c r="M107" s="10"/>
    </row>
    <row r="108" spans="1:13" x14ac:dyDescent="0.2">
      <c r="A108" s="99"/>
      <c r="B108" s="97"/>
      <c r="C108" s="98"/>
      <c r="D108" s="10"/>
      <c r="E108" s="10"/>
      <c r="F108" s="10"/>
      <c r="G108" s="10"/>
      <c r="H108" s="10"/>
      <c r="I108" s="10"/>
      <c r="J108" s="83"/>
      <c r="K108" s="10"/>
      <c r="L108" s="11"/>
      <c r="M108" s="10"/>
    </row>
    <row r="109" spans="1:13" x14ac:dyDescent="0.2">
      <c r="A109" s="99"/>
      <c r="B109" s="97"/>
      <c r="C109" s="98"/>
      <c r="D109" s="10"/>
      <c r="E109" s="10"/>
      <c r="F109" s="10"/>
      <c r="G109" s="10"/>
      <c r="H109" s="10"/>
      <c r="I109" s="10"/>
      <c r="J109" s="83"/>
      <c r="K109" s="10"/>
      <c r="L109" s="11"/>
      <c r="M109" s="10"/>
    </row>
    <row r="110" spans="1:13" x14ac:dyDescent="0.2">
      <c r="A110" s="99"/>
      <c r="B110" s="97"/>
      <c r="C110" s="98"/>
      <c r="D110" s="10"/>
      <c r="E110" s="10"/>
      <c r="F110" s="10"/>
      <c r="G110" s="10"/>
      <c r="H110" s="10"/>
      <c r="I110" s="10"/>
      <c r="J110" s="83"/>
      <c r="K110" s="10"/>
      <c r="L110" s="11"/>
      <c r="M110" s="10"/>
    </row>
    <row r="111" spans="1:13" x14ac:dyDescent="0.2">
      <c r="A111" s="99"/>
      <c r="B111" s="97"/>
      <c r="C111" s="98"/>
      <c r="D111" s="10"/>
      <c r="E111" s="10"/>
      <c r="F111" s="10"/>
      <c r="G111" s="10"/>
      <c r="H111" s="10"/>
      <c r="I111" s="10"/>
      <c r="J111" s="83"/>
      <c r="K111" s="10"/>
      <c r="L111" s="11"/>
      <c r="M111" s="10"/>
    </row>
    <row r="112" spans="1:13" x14ac:dyDescent="0.2">
      <c r="A112" s="99"/>
      <c r="B112" s="97"/>
      <c r="C112" s="98"/>
      <c r="D112" s="10"/>
      <c r="E112" s="10"/>
      <c r="F112" s="10"/>
      <c r="G112" s="10"/>
      <c r="H112" s="10"/>
      <c r="I112" s="10"/>
      <c r="J112" s="83"/>
      <c r="K112" s="10"/>
      <c r="L112" s="11"/>
      <c r="M112" s="10"/>
    </row>
    <row r="113" spans="1:13" x14ac:dyDescent="0.2">
      <c r="A113" s="99"/>
      <c r="B113" s="97"/>
      <c r="C113" s="98"/>
      <c r="D113" s="10"/>
      <c r="E113" s="10"/>
      <c r="F113" s="10"/>
      <c r="G113" s="10"/>
      <c r="H113" s="10"/>
      <c r="I113" s="10"/>
      <c r="J113" s="83"/>
      <c r="K113" s="10"/>
      <c r="L113" s="11"/>
      <c r="M113" s="10"/>
    </row>
    <row r="114" spans="1:13" x14ac:dyDescent="0.2">
      <c r="A114" s="99"/>
      <c r="B114" s="97"/>
      <c r="C114" s="98"/>
      <c r="D114" s="10"/>
      <c r="E114" s="10"/>
      <c r="F114" s="10"/>
      <c r="G114" s="10"/>
      <c r="H114" s="10"/>
      <c r="I114" s="10"/>
      <c r="J114" s="83"/>
      <c r="K114" s="10"/>
      <c r="L114" s="11"/>
      <c r="M114" s="10"/>
    </row>
    <row r="115" spans="1:13" x14ac:dyDescent="0.2">
      <c r="A115" s="99"/>
      <c r="B115" s="97"/>
      <c r="C115" s="98"/>
      <c r="D115" s="10"/>
      <c r="E115" s="10"/>
      <c r="F115" s="10"/>
      <c r="G115" s="10"/>
      <c r="H115" s="10"/>
      <c r="I115" s="10"/>
      <c r="J115" s="83"/>
      <c r="K115" s="10"/>
      <c r="L115" s="11"/>
      <c r="M115" s="10"/>
    </row>
    <row r="116" spans="1:13" x14ac:dyDescent="0.2">
      <c r="A116" s="99"/>
      <c r="B116" s="97"/>
      <c r="C116" s="98"/>
      <c r="D116" s="10"/>
      <c r="E116" s="10"/>
      <c r="F116" s="10"/>
      <c r="G116" s="10"/>
      <c r="H116" s="10"/>
      <c r="I116" s="10"/>
      <c r="J116" s="83"/>
      <c r="K116" s="10"/>
      <c r="L116" s="11"/>
      <c r="M116" s="10"/>
    </row>
    <row r="117" spans="1:13" x14ac:dyDescent="0.2">
      <c r="A117" s="99"/>
      <c r="B117" s="97"/>
      <c r="C117" s="98"/>
      <c r="D117" s="10"/>
      <c r="E117" s="10"/>
      <c r="F117" s="10"/>
      <c r="G117" s="10"/>
      <c r="H117" s="10"/>
      <c r="I117" s="10"/>
      <c r="J117" s="83"/>
      <c r="K117" s="10"/>
      <c r="L117" s="11"/>
      <c r="M117" s="10"/>
    </row>
    <row r="118" spans="1:13" x14ac:dyDescent="0.2">
      <c r="A118" s="99"/>
      <c r="B118" s="97"/>
      <c r="C118" s="98"/>
      <c r="D118" s="10"/>
      <c r="E118" s="10"/>
      <c r="F118" s="10"/>
      <c r="G118" s="10"/>
      <c r="H118" s="10"/>
      <c r="I118" s="10"/>
      <c r="J118" s="83"/>
      <c r="K118" s="10"/>
      <c r="L118" s="11"/>
      <c r="M118" s="10"/>
    </row>
    <row r="119" spans="1:13" x14ac:dyDescent="0.2">
      <c r="A119" s="99"/>
      <c r="B119" s="97"/>
      <c r="C119" s="98"/>
      <c r="D119" s="10"/>
      <c r="E119" s="10"/>
      <c r="F119" s="10"/>
      <c r="G119" s="10"/>
      <c r="H119" s="10"/>
      <c r="I119" s="10"/>
      <c r="J119" s="83"/>
      <c r="K119" s="10"/>
      <c r="L119" s="11"/>
      <c r="M119" s="10"/>
    </row>
    <row r="120" spans="1:13" x14ac:dyDescent="0.2">
      <c r="A120" s="99"/>
      <c r="B120" s="97"/>
      <c r="C120" s="98"/>
      <c r="D120" s="10"/>
      <c r="E120" s="10"/>
      <c r="F120" s="10"/>
      <c r="G120" s="10"/>
      <c r="H120" s="10"/>
      <c r="I120" s="10"/>
      <c r="J120" s="83"/>
      <c r="K120" s="10"/>
      <c r="L120" s="11"/>
      <c r="M120" s="10"/>
    </row>
    <row r="121" spans="1:13" x14ac:dyDescent="0.2">
      <c r="A121" s="99"/>
      <c r="B121" s="97"/>
      <c r="C121" s="98"/>
      <c r="D121" s="10"/>
      <c r="E121" s="10"/>
      <c r="F121" s="10"/>
      <c r="G121" s="10"/>
      <c r="H121" s="10"/>
      <c r="I121" s="10"/>
      <c r="J121" s="83"/>
      <c r="K121" s="10"/>
      <c r="L121" s="11"/>
      <c r="M121" s="10"/>
    </row>
    <row r="122" spans="1:13" x14ac:dyDescent="0.2">
      <c r="A122" s="99"/>
      <c r="B122" s="97"/>
      <c r="C122" s="98"/>
      <c r="D122" s="10"/>
      <c r="E122" s="10"/>
      <c r="F122" s="10"/>
      <c r="G122" s="10"/>
      <c r="H122" s="10"/>
      <c r="I122" s="10"/>
      <c r="J122" s="83"/>
      <c r="K122" s="10"/>
      <c r="L122" s="11"/>
      <c r="M122" s="10"/>
    </row>
    <row r="123" spans="1:13" x14ac:dyDescent="0.2">
      <c r="A123" s="99"/>
      <c r="B123" s="97"/>
      <c r="C123" s="98"/>
      <c r="D123" s="10"/>
      <c r="E123" s="10"/>
      <c r="F123" s="10"/>
      <c r="G123" s="10"/>
      <c r="H123" s="10"/>
      <c r="I123" s="10"/>
      <c r="J123" s="83"/>
      <c r="K123" s="10"/>
      <c r="L123" s="11"/>
      <c r="M123" s="10"/>
    </row>
    <row r="124" spans="1:13" x14ac:dyDescent="0.2">
      <c r="A124" s="99"/>
      <c r="B124" s="97"/>
      <c r="C124" s="98"/>
      <c r="D124" s="10"/>
      <c r="E124" s="10"/>
      <c r="F124" s="10"/>
      <c r="G124" s="10"/>
      <c r="H124" s="10"/>
      <c r="I124" s="10"/>
      <c r="J124" s="83"/>
      <c r="K124" s="10"/>
      <c r="L124" s="11"/>
      <c r="M124" s="10"/>
    </row>
    <row r="125" spans="1:13" x14ac:dyDescent="0.2">
      <c r="A125" s="99"/>
      <c r="B125" s="97"/>
      <c r="C125" s="98"/>
      <c r="D125" s="10"/>
      <c r="E125" s="10"/>
      <c r="F125" s="10"/>
      <c r="G125" s="10"/>
      <c r="H125" s="10"/>
      <c r="I125" s="10"/>
      <c r="J125" s="83"/>
      <c r="K125" s="10"/>
      <c r="L125" s="11"/>
      <c r="M125" s="10"/>
    </row>
    <row r="126" spans="1:13" x14ac:dyDescent="0.2">
      <c r="A126" s="99"/>
      <c r="B126" s="97"/>
      <c r="C126" s="98"/>
      <c r="D126" s="10"/>
      <c r="E126" s="10"/>
      <c r="F126" s="10"/>
      <c r="G126" s="10"/>
      <c r="H126" s="10"/>
      <c r="I126" s="10"/>
      <c r="J126" s="83"/>
      <c r="K126" s="10"/>
      <c r="L126" s="11"/>
      <c r="M126" s="10"/>
    </row>
    <row r="127" spans="1:13" x14ac:dyDescent="0.2">
      <c r="A127" s="99"/>
      <c r="B127" s="97"/>
      <c r="C127" s="98"/>
      <c r="D127" s="10"/>
      <c r="E127" s="10"/>
      <c r="F127" s="10"/>
      <c r="G127" s="10"/>
      <c r="H127" s="10"/>
      <c r="I127" s="10"/>
      <c r="J127" s="83"/>
      <c r="K127" s="10"/>
      <c r="L127" s="11"/>
      <c r="M127" s="10"/>
    </row>
    <row r="128" spans="1:13" x14ac:dyDescent="0.2">
      <c r="A128" s="99"/>
      <c r="B128" s="97"/>
      <c r="C128" s="98"/>
      <c r="D128" s="10"/>
      <c r="E128" s="10"/>
      <c r="F128" s="10"/>
      <c r="G128" s="10"/>
      <c r="H128" s="10"/>
      <c r="I128" s="10"/>
      <c r="J128" s="83"/>
      <c r="K128" s="10"/>
      <c r="L128" s="11"/>
      <c r="M128" s="10"/>
    </row>
    <row r="129" spans="1:13" x14ac:dyDescent="0.2">
      <c r="A129" s="99"/>
      <c r="B129" s="97"/>
      <c r="C129" s="98"/>
      <c r="D129" s="10"/>
      <c r="E129" s="10"/>
      <c r="F129" s="10"/>
      <c r="G129" s="10"/>
      <c r="H129" s="10"/>
      <c r="I129" s="10"/>
      <c r="J129" s="83"/>
      <c r="K129" s="10"/>
      <c r="L129" s="11"/>
      <c r="M129" s="10"/>
    </row>
    <row r="130" spans="1:13" x14ac:dyDescent="0.2">
      <c r="A130" s="99"/>
      <c r="B130" s="97"/>
      <c r="C130" s="98"/>
      <c r="D130" s="10"/>
      <c r="E130" s="10">
        <f>SUM(E4:E129)</f>
        <v>0</v>
      </c>
      <c r="F130" s="10">
        <f>SUM(F4:F129)</f>
        <v>29</v>
      </c>
      <c r="G130" s="10">
        <f>SUM(G4:G129)</f>
        <v>21</v>
      </c>
      <c r="H130" s="10">
        <f>SUM(H4:H114)</f>
        <v>0</v>
      </c>
      <c r="I130" s="10">
        <f>SUM(I4:I129)</f>
        <v>0</v>
      </c>
      <c r="J130" s="83"/>
      <c r="K130" s="10"/>
      <c r="L130" s="10"/>
      <c r="M130" s="10"/>
    </row>
    <row r="131" spans="1:13" x14ac:dyDescent="0.2">
      <c r="A131" s="99"/>
      <c r="B131" s="97"/>
      <c r="C131" s="98"/>
      <c r="D131" s="10"/>
      <c r="E131" s="10"/>
      <c r="F131" s="10"/>
      <c r="G131" s="10"/>
      <c r="H131" s="10"/>
      <c r="I131" s="10"/>
      <c r="J131" s="83"/>
      <c r="K131" s="10"/>
      <c r="L131" s="10"/>
      <c r="M131" s="10"/>
    </row>
    <row r="132" spans="1:13" ht="15" x14ac:dyDescent="0.25">
      <c r="A132" s="21" t="s">
        <v>17</v>
      </c>
      <c r="B132" s="114" t="s">
        <v>18</v>
      </c>
      <c r="C132" s="114"/>
      <c r="D132" s="22" t="s">
        <v>21</v>
      </c>
      <c r="E132" s="115" t="s">
        <v>22</v>
      </c>
      <c r="F132" s="115"/>
      <c r="G132" s="115"/>
      <c r="H132" s="115"/>
      <c r="I132" s="115"/>
      <c r="J132" s="115"/>
      <c r="K132" s="22" t="s">
        <v>25</v>
      </c>
      <c r="L132" s="115" t="s">
        <v>26</v>
      </c>
      <c r="M132" s="115"/>
    </row>
    <row r="133" spans="1:13" ht="15" x14ac:dyDescent="0.25">
      <c r="A133" s="21" t="s">
        <v>19</v>
      </c>
      <c r="B133" s="114" t="s">
        <v>20</v>
      </c>
      <c r="C133" s="114"/>
      <c r="D133" s="22" t="s">
        <v>23</v>
      </c>
      <c r="E133" s="115" t="s">
        <v>24</v>
      </c>
      <c r="F133" s="115"/>
      <c r="G133" s="115"/>
      <c r="H133" s="115"/>
      <c r="I133" s="115"/>
      <c r="J133" s="115"/>
      <c r="K133" s="10"/>
      <c r="L133" s="116" t="s">
        <v>707</v>
      </c>
      <c r="M133" s="116"/>
    </row>
    <row r="136" spans="1:13" s="26" customFormat="1" x14ac:dyDescent="0.2">
      <c r="A136" s="99" t="s">
        <v>16</v>
      </c>
      <c r="B136" s="97"/>
      <c r="C136" s="98">
        <v>1057</v>
      </c>
      <c r="D136" s="28"/>
      <c r="H136" s="57"/>
      <c r="J136" s="86"/>
      <c r="L136" s="27"/>
    </row>
    <row r="137" spans="1:13" s="26" customFormat="1" x14ac:dyDescent="0.2">
      <c r="A137" s="99" t="s">
        <v>27</v>
      </c>
      <c r="B137" s="97" t="s">
        <v>505</v>
      </c>
      <c r="C137" s="98">
        <v>1057</v>
      </c>
      <c r="D137" s="28">
        <f t="shared" ref="D137:D140" si="0">B137/C137</f>
        <v>2.7436140018921477E-2</v>
      </c>
      <c r="J137" s="86"/>
      <c r="L137" s="27"/>
    </row>
    <row r="138" spans="1:13" s="26" customFormat="1" x14ac:dyDescent="0.2">
      <c r="A138" s="99" t="s">
        <v>28</v>
      </c>
      <c r="B138" s="97" t="s">
        <v>706</v>
      </c>
      <c r="C138" s="98">
        <v>1057</v>
      </c>
      <c r="D138" s="28">
        <f t="shared" si="0"/>
        <v>1.9867549668874173E-2</v>
      </c>
      <c r="J138" s="86"/>
      <c r="L138" s="27"/>
    </row>
    <row r="139" spans="1:13" s="26" customFormat="1" x14ac:dyDescent="0.2">
      <c r="A139" s="99" t="s">
        <v>29</v>
      </c>
      <c r="B139" s="97"/>
      <c r="C139" s="98">
        <v>1057</v>
      </c>
      <c r="D139" s="28">
        <f t="shared" si="0"/>
        <v>0</v>
      </c>
      <c r="J139" s="86"/>
      <c r="L139" s="27"/>
    </row>
    <row r="140" spans="1:13" s="26" customFormat="1" x14ac:dyDescent="0.2">
      <c r="A140" s="99" t="s">
        <v>30</v>
      </c>
      <c r="B140" s="97"/>
      <c r="C140" s="98">
        <v>1057</v>
      </c>
      <c r="D140" s="28">
        <f t="shared" si="0"/>
        <v>0</v>
      </c>
      <c r="J140" s="86"/>
      <c r="L140" s="27"/>
    </row>
    <row r="141" spans="1:13" s="26" customFormat="1" ht="15" x14ac:dyDescent="0.25">
      <c r="A141" s="99"/>
      <c r="B141" s="97"/>
      <c r="C141" s="29"/>
      <c r="D141" s="28"/>
      <c r="J141" s="86"/>
      <c r="L141" s="27"/>
    </row>
  </sheetData>
  <mergeCells count="10">
    <mergeCell ref="B133:C133"/>
    <mergeCell ref="E133:J133"/>
    <mergeCell ref="L133:M133"/>
    <mergeCell ref="A1:B1"/>
    <mergeCell ref="C1:L1"/>
    <mergeCell ref="A2:D2"/>
    <mergeCell ref="K2:M2"/>
    <mergeCell ref="B132:C132"/>
    <mergeCell ref="E132:J132"/>
    <mergeCell ref="L132:M132"/>
  </mergeCells>
  <pageMargins left="0.7" right="0.7" top="0.75" bottom="0.75" header="0.3" footer="0.3"/>
  <pageSetup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2B8B-ECC6-485B-8CBF-66C946CA3637}">
  <dimension ref="A1:M141"/>
  <sheetViews>
    <sheetView topLeftCell="A124" workbookViewId="0">
      <selection activeCell="B136" sqref="B136:B140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7.7109375" style="4" customWidth="1"/>
    <col min="4" max="4" width="12.140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87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83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84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104">
        <v>1</v>
      </c>
      <c r="B4" s="102" t="s">
        <v>329</v>
      </c>
      <c r="C4" s="103" t="s">
        <v>709</v>
      </c>
      <c r="D4" s="104">
        <v>11744</v>
      </c>
      <c r="E4" s="10"/>
      <c r="F4" s="10">
        <v>1</v>
      </c>
      <c r="G4" s="10"/>
      <c r="H4" s="10"/>
      <c r="I4" s="10"/>
      <c r="J4" s="83">
        <v>1245</v>
      </c>
      <c r="K4" s="10">
        <v>5</v>
      </c>
      <c r="L4" s="11">
        <v>44508</v>
      </c>
      <c r="M4" s="10"/>
    </row>
    <row r="5" spans="1:13" x14ac:dyDescent="0.2">
      <c r="A5" s="104">
        <v>1</v>
      </c>
      <c r="B5" s="102" t="s">
        <v>96</v>
      </c>
      <c r="C5" s="103" t="s">
        <v>710</v>
      </c>
      <c r="D5" s="104">
        <v>11744</v>
      </c>
      <c r="E5" s="10"/>
      <c r="F5" s="10">
        <v>1</v>
      </c>
      <c r="G5" s="10"/>
      <c r="H5" s="10"/>
      <c r="I5" s="10"/>
      <c r="J5" s="83">
        <v>1245</v>
      </c>
      <c r="K5" s="10">
        <v>5</v>
      </c>
      <c r="L5" s="11">
        <v>44508</v>
      </c>
      <c r="M5" s="10"/>
    </row>
    <row r="6" spans="1:13" x14ac:dyDescent="0.2">
      <c r="A6" s="104">
        <v>50</v>
      </c>
      <c r="B6" s="102" t="s">
        <v>712</v>
      </c>
      <c r="C6" s="103" t="s">
        <v>711</v>
      </c>
      <c r="D6" s="104">
        <v>16484</v>
      </c>
      <c r="E6" s="10"/>
      <c r="F6" s="10"/>
      <c r="G6" s="10">
        <v>1</v>
      </c>
      <c r="H6" s="10"/>
      <c r="I6" s="10"/>
      <c r="J6" s="83">
        <v>1402</v>
      </c>
      <c r="K6" s="10">
        <v>10</v>
      </c>
      <c r="L6" s="11">
        <v>44503</v>
      </c>
      <c r="M6" s="10"/>
    </row>
    <row r="7" spans="1:13" x14ac:dyDescent="0.2">
      <c r="A7" s="104">
        <v>1</v>
      </c>
      <c r="B7" s="102" t="s">
        <v>713</v>
      </c>
      <c r="C7" s="103" t="s">
        <v>714</v>
      </c>
      <c r="D7" s="104">
        <v>16358</v>
      </c>
      <c r="E7" s="10"/>
      <c r="F7" s="10">
        <v>1</v>
      </c>
      <c r="G7" s="10"/>
      <c r="H7" s="10"/>
      <c r="I7" s="10"/>
      <c r="J7" s="83">
        <v>1267</v>
      </c>
      <c r="K7" s="10">
        <v>5</v>
      </c>
      <c r="L7" s="11">
        <v>44509</v>
      </c>
      <c r="M7" s="10"/>
    </row>
    <row r="8" spans="1:13" x14ac:dyDescent="0.2">
      <c r="A8" s="104">
        <v>10</v>
      </c>
      <c r="B8" s="102" t="s">
        <v>715</v>
      </c>
      <c r="C8" s="103" t="s">
        <v>718</v>
      </c>
      <c r="D8" s="104">
        <v>16317</v>
      </c>
      <c r="E8" s="10"/>
      <c r="F8" s="10"/>
      <c r="G8" s="10">
        <v>1</v>
      </c>
      <c r="H8" s="10"/>
      <c r="I8" s="10"/>
      <c r="J8" s="83">
        <v>1356</v>
      </c>
      <c r="K8" s="10">
        <v>10</v>
      </c>
      <c r="L8" s="11">
        <v>44503</v>
      </c>
      <c r="M8" s="10"/>
    </row>
    <row r="9" spans="1:13" x14ac:dyDescent="0.2">
      <c r="A9" s="104">
        <v>6</v>
      </c>
      <c r="B9" s="102" t="s">
        <v>716</v>
      </c>
      <c r="C9" s="103" t="s">
        <v>717</v>
      </c>
      <c r="D9" s="104">
        <v>16317</v>
      </c>
      <c r="E9" s="10"/>
      <c r="F9" s="10"/>
      <c r="G9" s="10">
        <v>1</v>
      </c>
      <c r="H9" s="10"/>
      <c r="I9" s="10"/>
      <c r="J9" s="83">
        <v>1356</v>
      </c>
      <c r="K9" s="10">
        <v>10</v>
      </c>
      <c r="L9" s="11">
        <v>44503</v>
      </c>
      <c r="M9" s="10"/>
    </row>
    <row r="10" spans="1:13" x14ac:dyDescent="0.2">
      <c r="A10" s="104">
        <v>15</v>
      </c>
      <c r="B10" s="102" t="s">
        <v>719</v>
      </c>
      <c r="C10" s="103" t="s">
        <v>261</v>
      </c>
      <c r="D10" s="104">
        <v>16226</v>
      </c>
      <c r="E10" s="10"/>
      <c r="F10" s="10"/>
      <c r="G10" s="10">
        <v>1</v>
      </c>
      <c r="H10" s="10"/>
      <c r="I10" s="10"/>
      <c r="J10" s="83">
        <v>1243</v>
      </c>
      <c r="K10" s="10">
        <v>10</v>
      </c>
      <c r="L10" s="11">
        <v>44503</v>
      </c>
      <c r="M10" s="10"/>
    </row>
    <row r="11" spans="1:13" x14ac:dyDescent="0.2">
      <c r="A11" s="104">
        <v>4</v>
      </c>
      <c r="B11" s="102" t="s">
        <v>720</v>
      </c>
      <c r="C11" s="103" t="s">
        <v>721</v>
      </c>
      <c r="D11" s="104">
        <v>16399</v>
      </c>
      <c r="E11" s="10"/>
      <c r="F11" s="10"/>
      <c r="G11" s="10">
        <v>1</v>
      </c>
      <c r="H11" s="10"/>
      <c r="I11" s="10"/>
      <c r="J11" s="83">
        <v>1246</v>
      </c>
      <c r="K11" s="10">
        <v>10</v>
      </c>
      <c r="L11" s="11">
        <v>44503</v>
      </c>
      <c r="M11" s="10"/>
    </row>
    <row r="12" spans="1:13" x14ac:dyDescent="0.2">
      <c r="A12" s="104">
        <v>5</v>
      </c>
      <c r="B12" s="12" t="s">
        <v>722</v>
      </c>
      <c r="C12" s="103" t="s">
        <v>723</v>
      </c>
      <c r="D12" s="104">
        <v>16477</v>
      </c>
      <c r="E12" s="10"/>
      <c r="F12" s="10"/>
      <c r="G12" s="10">
        <v>1</v>
      </c>
      <c r="H12" s="10"/>
      <c r="I12" s="10"/>
      <c r="J12" s="83">
        <v>1244</v>
      </c>
      <c r="K12" s="10">
        <v>10</v>
      </c>
      <c r="L12" s="11">
        <v>44503</v>
      </c>
      <c r="M12" s="10"/>
    </row>
    <row r="13" spans="1:13" x14ac:dyDescent="0.2">
      <c r="A13" s="104">
        <v>1</v>
      </c>
      <c r="B13" s="102" t="s">
        <v>724</v>
      </c>
      <c r="C13" s="103" t="s">
        <v>725</v>
      </c>
      <c r="D13" s="104">
        <v>16453</v>
      </c>
      <c r="E13" s="10"/>
      <c r="F13" s="10">
        <v>1</v>
      </c>
      <c r="G13" s="10"/>
      <c r="H13" s="10"/>
      <c r="I13" s="10"/>
      <c r="J13" s="83">
        <v>1247</v>
      </c>
      <c r="K13" s="10">
        <v>5</v>
      </c>
      <c r="L13" s="11">
        <v>44504</v>
      </c>
      <c r="M13" s="10"/>
    </row>
    <row r="14" spans="1:13" x14ac:dyDescent="0.2">
      <c r="A14" s="104">
        <v>10</v>
      </c>
      <c r="B14" s="102" t="s">
        <v>371</v>
      </c>
      <c r="C14" s="103" t="s">
        <v>726</v>
      </c>
      <c r="D14" s="104">
        <v>16615</v>
      </c>
      <c r="E14" s="10"/>
      <c r="F14" s="10"/>
      <c r="G14" s="10">
        <v>1</v>
      </c>
      <c r="H14" s="10"/>
      <c r="I14" s="10"/>
      <c r="J14" s="83">
        <v>1250</v>
      </c>
      <c r="K14" s="10">
        <v>10</v>
      </c>
      <c r="L14" s="11">
        <v>44508</v>
      </c>
      <c r="M14" s="10"/>
    </row>
    <row r="15" spans="1:13" x14ac:dyDescent="0.2">
      <c r="A15" s="104">
        <v>2</v>
      </c>
      <c r="B15" s="102" t="s">
        <v>727</v>
      </c>
      <c r="C15" s="103" t="s">
        <v>728</v>
      </c>
      <c r="D15" s="104">
        <v>16568</v>
      </c>
      <c r="E15" s="10"/>
      <c r="F15" s="10">
        <v>1</v>
      </c>
      <c r="G15" s="10"/>
      <c r="H15" s="10"/>
      <c r="I15" s="10"/>
      <c r="J15" s="83">
        <v>1248</v>
      </c>
      <c r="K15" s="10">
        <v>10</v>
      </c>
      <c r="L15" s="11">
        <v>44508</v>
      </c>
      <c r="M15" s="10"/>
    </row>
    <row r="16" spans="1:13" x14ac:dyDescent="0.2">
      <c r="A16" s="104">
        <v>4</v>
      </c>
      <c r="B16" s="102" t="s">
        <v>729</v>
      </c>
      <c r="C16" s="103" t="s">
        <v>730</v>
      </c>
      <c r="D16" s="104">
        <v>13316</v>
      </c>
      <c r="E16" s="10">
        <v>1</v>
      </c>
      <c r="F16" s="10"/>
      <c r="G16" s="10"/>
      <c r="H16" s="10"/>
      <c r="I16" s="10"/>
      <c r="J16" s="83">
        <v>1249</v>
      </c>
      <c r="K16" s="10">
        <v>10</v>
      </c>
      <c r="L16" s="11">
        <v>44508</v>
      </c>
      <c r="M16" s="10"/>
    </row>
    <row r="17" spans="1:13" x14ac:dyDescent="0.2">
      <c r="A17" s="104">
        <v>12</v>
      </c>
      <c r="B17" s="102" t="s">
        <v>558</v>
      </c>
      <c r="C17" s="103" t="s">
        <v>358</v>
      </c>
      <c r="D17" s="104">
        <v>15763</v>
      </c>
      <c r="E17" s="10"/>
      <c r="F17" s="10"/>
      <c r="G17" s="10">
        <v>1</v>
      </c>
      <c r="H17" s="10"/>
      <c r="I17" s="10"/>
      <c r="J17" s="83">
        <v>1311</v>
      </c>
      <c r="K17" s="10">
        <v>10</v>
      </c>
      <c r="L17" s="11">
        <v>44508</v>
      </c>
      <c r="M17" s="10"/>
    </row>
    <row r="18" spans="1:13" x14ac:dyDescent="0.2">
      <c r="A18" s="104">
        <v>100</v>
      </c>
      <c r="B18" s="102" t="s">
        <v>731</v>
      </c>
      <c r="C18" s="103" t="s">
        <v>732</v>
      </c>
      <c r="D18" s="104">
        <v>16450</v>
      </c>
      <c r="E18" s="10"/>
      <c r="F18" s="10"/>
      <c r="G18" s="10">
        <v>1</v>
      </c>
      <c r="H18" s="10"/>
      <c r="I18" s="10"/>
      <c r="J18" s="83">
        <v>1310</v>
      </c>
      <c r="K18" s="10">
        <v>10</v>
      </c>
      <c r="L18" s="11">
        <v>44508</v>
      </c>
      <c r="M18" s="10"/>
    </row>
    <row r="19" spans="1:13" x14ac:dyDescent="0.2">
      <c r="A19" s="104">
        <v>50</v>
      </c>
      <c r="B19" s="102" t="s">
        <v>733</v>
      </c>
      <c r="C19" s="103" t="s">
        <v>734</v>
      </c>
      <c r="D19" s="104">
        <v>16316</v>
      </c>
      <c r="E19" s="10"/>
      <c r="F19" s="10">
        <v>1</v>
      </c>
      <c r="G19" s="10"/>
      <c r="H19" s="10"/>
      <c r="I19" s="10"/>
      <c r="J19" s="83">
        <v>1357</v>
      </c>
      <c r="K19" s="10">
        <v>5</v>
      </c>
      <c r="L19" s="11">
        <v>44509</v>
      </c>
      <c r="M19" s="10"/>
    </row>
    <row r="20" spans="1:13" x14ac:dyDescent="0.2">
      <c r="A20" s="104">
        <v>1</v>
      </c>
      <c r="B20" s="102" t="s">
        <v>735</v>
      </c>
      <c r="C20" s="103" t="s">
        <v>736</v>
      </c>
      <c r="D20" s="104">
        <v>12669</v>
      </c>
      <c r="E20" s="10"/>
      <c r="F20" s="10">
        <v>1</v>
      </c>
      <c r="G20" s="10"/>
      <c r="H20" s="10"/>
      <c r="I20" s="10"/>
      <c r="J20" s="83">
        <v>1403</v>
      </c>
      <c r="K20" s="10">
        <v>5</v>
      </c>
      <c r="L20" s="11">
        <v>44508</v>
      </c>
      <c r="M20" s="10"/>
    </row>
    <row r="21" spans="1:13" x14ac:dyDescent="0.2">
      <c r="A21" s="104">
        <v>3</v>
      </c>
      <c r="B21" s="102" t="s">
        <v>737</v>
      </c>
      <c r="C21" s="103" t="s">
        <v>738</v>
      </c>
      <c r="D21" s="104">
        <v>16751</v>
      </c>
      <c r="E21" s="10"/>
      <c r="F21" s="10"/>
      <c r="G21" s="10">
        <v>1</v>
      </c>
      <c r="H21" s="10"/>
      <c r="I21" s="10"/>
      <c r="J21" s="83">
        <v>1454</v>
      </c>
      <c r="K21" s="10">
        <v>10</v>
      </c>
      <c r="L21" s="11">
        <v>44510</v>
      </c>
      <c r="M21" s="10"/>
    </row>
    <row r="22" spans="1:13" x14ac:dyDescent="0.2">
      <c r="A22" s="104">
        <v>6</v>
      </c>
      <c r="B22" s="102" t="s">
        <v>739</v>
      </c>
      <c r="C22" s="103" t="s">
        <v>740</v>
      </c>
      <c r="D22" s="104">
        <v>16758</v>
      </c>
      <c r="E22" s="10"/>
      <c r="F22" s="10"/>
      <c r="G22" s="10">
        <v>1</v>
      </c>
      <c r="H22" s="10"/>
      <c r="I22" s="10"/>
      <c r="J22" s="83">
        <v>1452</v>
      </c>
      <c r="K22" s="10">
        <v>10</v>
      </c>
      <c r="L22" s="11">
        <v>44510</v>
      </c>
      <c r="M22" s="10"/>
    </row>
    <row r="23" spans="1:13" x14ac:dyDescent="0.2">
      <c r="A23" s="104">
        <v>12</v>
      </c>
      <c r="B23" s="102" t="s">
        <v>741</v>
      </c>
      <c r="C23" s="103" t="s">
        <v>742</v>
      </c>
      <c r="D23" s="104">
        <v>16718</v>
      </c>
      <c r="E23" s="10"/>
      <c r="F23" s="10"/>
      <c r="G23" s="10">
        <v>1</v>
      </c>
      <c r="H23" s="10"/>
      <c r="I23" s="10"/>
      <c r="J23" s="83">
        <v>1451</v>
      </c>
      <c r="K23" s="10">
        <v>10</v>
      </c>
      <c r="L23" s="11">
        <v>44510</v>
      </c>
      <c r="M23" s="107"/>
    </row>
    <row r="24" spans="1:13" x14ac:dyDescent="0.2">
      <c r="A24" s="104">
        <v>20</v>
      </c>
      <c r="B24" s="102" t="s">
        <v>743</v>
      </c>
      <c r="C24" s="103" t="s">
        <v>744</v>
      </c>
      <c r="D24" s="104">
        <v>16729</v>
      </c>
      <c r="E24" s="10">
        <v>1</v>
      </c>
      <c r="F24" s="10"/>
      <c r="G24" s="10"/>
      <c r="H24" s="10"/>
      <c r="I24" s="10"/>
      <c r="J24" s="83">
        <v>1452</v>
      </c>
      <c r="K24" s="10">
        <v>10</v>
      </c>
      <c r="L24" s="11">
        <v>44510</v>
      </c>
      <c r="M24" s="10"/>
    </row>
    <row r="25" spans="1:13" x14ac:dyDescent="0.2">
      <c r="A25" s="104">
        <v>20</v>
      </c>
      <c r="B25" s="102" t="s">
        <v>745</v>
      </c>
      <c r="C25" s="103" t="s">
        <v>746</v>
      </c>
      <c r="D25" s="104">
        <v>16799</v>
      </c>
      <c r="E25" s="10"/>
      <c r="F25" s="10"/>
      <c r="G25" s="10">
        <v>1</v>
      </c>
      <c r="H25" s="10"/>
      <c r="I25" s="10"/>
      <c r="J25" s="83">
        <v>1453</v>
      </c>
      <c r="K25" s="10">
        <v>10</v>
      </c>
      <c r="L25" s="11">
        <v>44511</v>
      </c>
      <c r="M25" s="10"/>
    </row>
    <row r="26" spans="1:13" x14ac:dyDescent="0.2">
      <c r="A26" s="104">
        <v>2</v>
      </c>
      <c r="B26" s="102" t="s">
        <v>747</v>
      </c>
      <c r="C26" s="103" t="s">
        <v>748</v>
      </c>
      <c r="D26" s="104">
        <v>16250</v>
      </c>
      <c r="E26" s="10"/>
      <c r="F26" s="10"/>
      <c r="G26" s="10"/>
      <c r="H26" s="10"/>
      <c r="I26" s="10">
        <v>1</v>
      </c>
      <c r="J26" s="83">
        <v>1455</v>
      </c>
      <c r="K26" s="10">
        <v>10</v>
      </c>
      <c r="L26" s="11">
        <v>44511</v>
      </c>
      <c r="M26" s="10"/>
    </row>
    <row r="27" spans="1:13" x14ac:dyDescent="0.2">
      <c r="A27" s="104">
        <v>10</v>
      </c>
      <c r="B27" s="102" t="s">
        <v>749</v>
      </c>
      <c r="C27" s="103" t="s">
        <v>750</v>
      </c>
      <c r="D27" s="104">
        <v>16628</v>
      </c>
      <c r="E27" s="10"/>
      <c r="F27" s="10"/>
      <c r="G27" s="10">
        <v>1</v>
      </c>
      <c r="H27" s="10"/>
      <c r="I27" s="10"/>
      <c r="J27" s="83">
        <v>1272</v>
      </c>
      <c r="K27" s="10">
        <v>10</v>
      </c>
      <c r="L27" s="11">
        <v>44511</v>
      </c>
      <c r="M27" s="10"/>
    </row>
    <row r="28" spans="1:13" x14ac:dyDescent="0.2">
      <c r="A28" s="104">
        <v>1</v>
      </c>
      <c r="B28" s="102" t="s">
        <v>751</v>
      </c>
      <c r="C28" s="103" t="s">
        <v>752</v>
      </c>
      <c r="D28" s="104">
        <v>16285</v>
      </c>
      <c r="E28" s="10"/>
      <c r="F28" s="10"/>
      <c r="G28" s="10">
        <v>1</v>
      </c>
      <c r="H28" s="10"/>
      <c r="I28" s="10"/>
      <c r="J28" s="83">
        <v>1271</v>
      </c>
      <c r="K28" s="10">
        <v>10</v>
      </c>
      <c r="L28" s="11">
        <v>44511</v>
      </c>
      <c r="M28" s="10"/>
    </row>
    <row r="29" spans="1:13" x14ac:dyDescent="0.2">
      <c r="A29" s="104">
        <v>1</v>
      </c>
      <c r="B29" s="102" t="s">
        <v>631</v>
      </c>
      <c r="C29" s="103" t="s">
        <v>753</v>
      </c>
      <c r="D29" s="104">
        <v>16775</v>
      </c>
      <c r="E29" s="10"/>
      <c r="F29" s="10">
        <v>1</v>
      </c>
      <c r="G29" s="10"/>
      <c r="H29" s="10"/>
      <c r="I29" s="10"/>
      <c r="J29" s="83">
        <v>1269</v>
      </c>
      <c r="K29" s="10">
        <v>5</v>
      </c>
      <c r="L29" s="11">
        <v>44510</v>
      </c>
      <c r="M29" s="10"/>
    </row>
    <row r="30" spans="1:13" x14ac:dyDescent="0.2">
      <c r="A30" s="104">
        <v>3</v>
      </c>
      <c r="B30" s="102" t="s">
        <v>133</v>
      </c>
      <c r="C30" s="103" t="s">
        <v>303</v>
      </c>
      <c r="D30" s="104">
        <v>15472</v>
      </c>
      <c r="E30" s="10"/>
      <c r="F30" s="10">
        <v>1</v>
      </c>
      <c r="G30" s="10"/>
      <c r="H30" s="10"/>
      <c r="I30" s="10"/>
      <c r="J30" s="83">
        <v>1358</v>
      </c>
      <c r="K30" s="10">
        <v>5</v>
      </c>
      <c r="L30" s="11">
        <v>44512</v>
      </c>
      <c r="M30" s="10"/>
    </row>
    <row r="31" spans="1:13" x14ac:dyDescent="0.2">
      <c r="A31" s="104">
        <v>20</v>
      </c>
      <c r="B31" s="102" t="s">
        <v>754</v>
      </c>
      <c r="C31" s="103" t="s">
        <v>755</v>
      </c>
      <c r="D31" s="104">
        <v>14043</v>
      </c>
      <c r="E31" s="10"/>
      <c r="F31" s="10"/>
      <c r="G31" s="10">
        <v>1</v>
      </c>
      <c r="H31" s="10"/>
      <c r="I31" s="10"/>
      <c r="J31" s="83">
        <v>1312</v>
      </c>
      <c r="K31" s="10">
        <v>10</v>
      </c>
      <c r="L31" s="11">
        <v>44516</v>
      </c>
      <c r="M31" s="10"/>
    </row>
    <row r="32" spans="1:13" x14ac:dyDescent="0.2">
      <c r="A32" s="104">
        <v>6</v>
      </c>
      <c r="B32" s="102" t="s">
        <v>756</v>
      </c>
      <c r="C32" s="103" t="s">
        <v>757</v>
      </c>
      <c r="D32" s="104">
        <v>16966</v>
      </c>
      <c r="E32" s="10"/>
      <c r="F32" s="10"/>
      <c r="G32" s="10">
        <v>1</v>
      </c>
      <c r="H32" s="10"/>
      <c r="I32" s="10"/>
      <c r="J32" s="83">
        <v>1456</v>
      </c>
      <c r="K32" s="10">
        <v>10</v>
      </c>
      <c r="L32" s="11">
        <v>44518</v>
      </c>
      <c r="M32" s="10"/>
    </row>
    <row r="33" spans="1:13" x14ac:dyDescent="0.2">
      <c r="A33" s="104">
        <v>1</v>
      </c>
      <c r="B33" s="102" t="s">
        <v>94</v>
      </c>
      <c r="C33" s="103" t="s">
        <v>622</v>
      </c>
      <c r="D33" s="104">
        <v>15164</v>
      </c>
      <c r="E33" s="10"/>
      <c r="F33" s="10">
        <v>1</v>
      </c>
      <c r="G33" s="10"/>
      <c r="H33" s="10"/>
      <c r="I33" s="10"/>
      <c r="J33" s="83">
        <v>938</v>
      </c>
      <c r="K33" s="10">
        <v>5</v>
      </c>
      <c r="L33" s="11">
        <v>44516</v>
      </c>
      <c r="M33" s="10"/>
    </row>
    <row r="34" spans="1:13" x14ac:dyDescent="0.2">
      <c r="A34" s="104">
        <v>21</v>
      </c>
      <c r="B34" s="102" t="s">
        <v>758</v>
      </c>
      <c r="C34" s="103" t="s">
        <v>759</v>
      </c>
      <c r="D34" s="104">
        <v>14187</v>
      </c>
      <c r="E34" s="10"/>
      <c r="F34" s="10"/>
      <c r="G34" s="10">
        <v>1</v>
      </c>
      <c r="H34" s="10"/>
      <c r="I34" s="10"/>
      <c r="J34" s="83">
        <v>1313</v>
      </c>
      <c r="K34" s="10">
        <v>10</v>
      </c>
      <c r="L34" s="11">
        <v>44518</v>
      </c>
      <c r="M34" s="10"/>
    </row>
    <row r="35" spans="1:13" x14ac:dyDescent="0.2">
      <c r="A35" s="104">
        <v>20</v>
      </c>
      <c r="B35" s="102" t="s">
        <v>760</v>
      </c>
      <c r="C35" s="103" t="s">
        <v>761</v>
      </c>
      <c r="D35" s="104">
        <v>17275</v>
      </c>
      <c r="E35" s="10">
        <v>1</v>
      </c>
      <c r="F35" s="10"/>
      <c r="G35" s="10"/>
      <c r="H35" s="10"/>
      <c r="I35" s="10"/>
      <c r="J35" s="83">
        <v>1459</v>
      </c>
      <c r="K35" s="10">
        <v>10</v>
      </c>
      <c r="L35" s="11">
        <v>44524</v>
      </c>
      <c r="M35" s="10"/>
    </row>
    <row r="36" spans="1:13" x14ac:dyDescent="0.2">
      <c r="A36" s="104">
        <v>2</v>
      </c>
      <c r="B36" s="102" t="s">
        <v>762</v>
      </c>
      <c r="C36" s="103" t="s">
        <v>763</v>
      </c>
      <c r="D36" s="104">
        <v>17271</v>
      </c>
      <c r="E36" s="10"/>
      <c r="F36" s="10"/>
      <c r="G36" s="10">
        <v>1</v>
      </c>
      <c r="H36" s="10"/>
      <c r="I36" s="10"/>
      <c r="J36" s="83">
        <v>939</v>
      </c>
      <c r="K36" s="10">
        <v>10</v>
      </c>
      <c r="L36" s="11">
        <v>44525</v>
      </c>
      <c r="M36" s="10"/>
    </row>
    <row r="37" spans="1:13" x14ac:dyDescent="0.2">
      <c r="A37" s="104">
        <v>5</v>
      </c>
      <c r="B37" s="102" t="s">
        <v>764</v>
      </c>
      <c r="C37" s="103" t="s">
        <v>765</v>
      </c>
      <c r="D37" s="104">
        <v>17376</v>
      </c>
      <c r="E37" s="10"/>
      <c r="F37" s="10"/>
      <c r="G37" s="10"/>
      <c r="H37" s="10"/>
      <c r="I37" s="10">
        <v>1</v>
      </c>
      <c r="J37" s="83">
        <v>1461</v>
      </c>
      <c r="K37" s="10">
        <v>10</v>
      </c>
      <c r="L37" s="11">
        <v>44526</v>
      </c>
      <c r="M37" s="10"/>
    </row>
    <row r="38" spans="1:13" x14ac:dyDescent="0.2">
      <c r="A38" s="104">
        <v>1</v>
      </c>
      <c r="B38" s="102" t="s">
        <v>766</v>
      </c>
      <c r="C38" s="103" t="s">
        <v>767</v>
      </c>
      <c r="D38" s="104">
        <v>16988</v>
      </c>
      <c r="E38" s="10">
        <v>1</v>
      </c>
      <c r="F38" s="10"/>
      <c r="G38" s="10"/>
      <c r="H38" s="10"/>
      <c r="I38" s="10"/>
      <c r="J38" s="83">
        <v>1316</v>
      </c>
      <c r="K38" s="10">
        <v>10</v>
      </c>
      <c r="L38" s="11">
        <v>44526</v>
      </c>
      <c r="M38" s="10"/>
    </row>
    <row r="39" spans="1:13" x14ac:dyDescent="0.2">
      <c r="A39" s="104">
        <v>12</v>
      </c>
      <c r="B39" s="102" t="s">
        <v>768</v>
      </c>
      <c r="C39" s="103" t="s">
        <v>769</v>
      </c>
      <c r="D39" s="104">
        <v>17328</v>
      </c>
      <c r="E39" s="10"/>
      <c r="F39" s="10"/>
      <c r="G39" s="10">
        <v>1</v>
      </c>
      <c r="H39" s="10"/>
      <c r="I39" s="10"/>
      <c r="J39" s="83">
        <v>1359</v>
      </c>
      <c r="K39" s="10">
        <v>10</v>
      </c>
      <c r="L39" s="11">
        <v>44529</v>
      </c>
      <c r="M39" s="10"/>
    </row>
    <row r="40" spans="1:13" x14ac:dyDescent="0.2">
      <c r="A40" s="104">
        <v>2</v>
      </c>
      <c r="B40" s="102" t="s">
        <v>770</v>
      </c>
      <c r="C40" s="103" t="s">
        <v>771</v>
      </c>
      <c r="D40" s="104">
        <v>16324</v>
      </c>
      <c r="E40" s="10"/>
      <c r="F40" s="10"/>
      <c r="G40" s="10">
        <v>1</v>
      </c>
      <c r="H40" s="10"/>
      <c r="I40" s="10"/>
      <c r="J40" s="83">
        <v>1315</v>
      </c>
      <c r="K40" s="10">
        <v>10</v>
      </c>
      <c r="L40" s="11">
        <v>44529</v>
      </c>
      <c r="M40" s="10"/>
    </row>
    <row r="41" spans="1:13" x14ac:dyDescent="0.2">
      <c r="A41" s="104">
        <v>1</v>
      </c>
      <c r="B41" s="102" t="s">
        <v>772</v>
      </c>
      <c r="C41" s="103" t="s">
        <v>773</v>
      </c>
      <c r="D41" s="104">
        <v>12911</v>
      </c>
      <c r="E41" s="10"/>
      <c r="F41" s="10">
        <v>1</v>
      </c>
      <c r="G41" s="10"/>
      <c r="H41" s="10"/>
      <c r="I41" s="10"/>
      <c r="J41" s="83">
        <v>1317</v>
      </c>
      <c r="K41" s="10">
        <v>5</v>
      </c>
      <c r="L41" s="11">
        <v>44529</v>
      </c>
      <c r="M41" s="10"/>
    </row>
    <row r="42" spans="1:13" x14ac:dyDescent="0.2">
      <c r="A42" s="104">
        <v>1</v>
      </c>
      <c r="B42" s="102" t="s">
        <v>774</v>
      </c>
      <c r="C42" s="103" t="s">
        <v>775</v>
      </c>
      <c r="D42" s="106">
        <v>12911</v>
      </c>
      <c r="E42" s="10"/>
      <c r="F42" s="10">
        <v>1</v>
      </c>
      <c r="G42" s="10"/>
      <c r="H42" s="10"/>
      <c r="I42" s="10"/>
      <c r="J42" s="83">
        <v>1317</v>
      </c>
      <c r="K42" s="10">
        <v>5</v>
      </c>
      <c r="L42" s="11">
        <v>44529</v>
      </c>
      <c r="M42" s="10"/>
    </row>
    <row r="43" spans="1:13" x14ac:dyDescent="0.2">
      <c r="A43" s="104">
        <v>4</v>
      </c>
      <c r="B43" s="102" t="s">
        <v>776</v>
      </c>
      <c r="C43" s="103" t="s">
        <v>777</v>
      </c>
      <c r="D43" s="104">
        <v>15958</v>
      </c>
      <c r="E43" s="10"/>
      <c r="F43" s="10"/>
      <c r="G43" s="10">
        <v>1</v>
      </c>
      <c r="H43" s="10"/>
      <c r="I43" s="10"/>
      <c r="J43" s="83">
        <v>1270</v>
      </c>
      <c r="K43" s="10">
        <v>10</v>
      </c>
      <c r="L43" s="11">
        <v>44511</v>
      </c>
      <c r="M43" s="10"/>
    </row>
    <row r="44" spans="1:13" x14ac:dyDescent="0.2">
      <c r="A44" s="104">
        <v>1</v>
      </c>
      <c r="B44" s="102" t="s">
        <v>778</v>
      </c>
      <c r="C44" s="103" t="s">
        <v>779</v>
      </c>
      <c r="D44" s="104">
        <v>15163</v>
      </c>
      <c r="E44" s="10"/>
      <c r="F44" s="10">
        <v>1</v>
      </c>
      <c r="G44" s="10"/>
      <c r="H44" s="10"/>
      <c r="I44" s="10"/>
      <c r="J44" s="83">
        <v>1273</v>
      </c>
      <c r="K44" s="10">
        <v>5</v>
      </c>
      <c r="L44" s="11">
        <v>44511</v>
      </c>
      <c r="M44" s="10"/>
    </row>
    <row r="45" spans="1:13" x14ac:dyDescent="0.2">
      <c r="A45" s="104">
        <v>4</v>
      </c>
      <c r="B45" s="102" t="s">
        <v>780</v>
      </c>
      <c r="C45" s="103" t="s">
        <v>781</v>
      </c>
      <c r="D45" s="104">
        <v>17031</v>
      </c>
      <c r="E45" s="10"/>
      <c r="F45" s="10"/>
      <c r="G45" s="10">
        <v>1</v>
      </c>
      <c r="H45" s="10"/>
      <c r="I45" s="10"/>
      <c r="J45" s="83">
        <v>1274</v>
      </c>
      <c r="K45" s="10">
        <v>10</v>
      </c>
      <c r="L45" s="11">
        <v>44519</v>
      </c>
      <c r="M45" s="10"/>
    </row>
    <row r="46" spans="1:13" x14ac:dyDescent="0.2">
      <c r="A46" s="104">
        <v>1</v>
      </c>
      <c r="B46" s="102" t="s">
        <v>69</v>
      </c>
      <c r="C46" s="103" t="s">
        <v>565</v>
      </c>
      <c r="D46" s="104">
        <v>15504</v>
      </c>
      <c r="E46" s="10"/>
      <c r="F46" s="10">
        <v>1</v>
      </c>
      <c r="G46" s="10"/>
      <c r="H46" s="10"/>
      <c r="I46" s="10"/>
      <c r="J46" s="83">
        <v>1176</v>
      </c>
      <c r="K46" s="10">
        <v>2</v>
      </c>
      <c r="L46" s="11">
        <v>44511</v>
      </c>
      <c r="M46" s="10"/>
    </row>
    <row r="47" spans="1:13" x14ac:dyDescent="0.2">
      <c r="A47" s="104">
        <v>2</v>
      </c>
      <c r="B47" s="102" t="s">
        <v>256</v>
      </c>
      <c r="C47" s="103" t="s">
        <v>257</v>
      </c>
      <c r="D47" s="104">
        <v>13214</v>
      </c>
      <c r="E47" s="10"/>
      <c r="F47" s="10">
        <v>1</v>
      </c>
      <c r="G47" s="10"/>
      <c r="H47" s="10"/>
      <c r="I47" s="10"/>
      <c r="J47" s="83">
        <v>1177</v>
      </c>
      <c r="K47" s="10">
        <v>5</v>
      </c>
      <c r="L47" s="11">
        <v>44525</v>
      </c>
      <c r="M47" s="10"/>
    </row>
    <row r="48" spans="1:13" hidden="1" x14ac:dyDescent="0.2">
      <c r="A48" s="104"/>
      <c r="B48" s="102"/>
      <c r="C48" s="103"/>
      <c r="D48" s="104"/>
      <c r="E48" s="10"/>
      <c r="F48" s="10"/>
      <c r="G48" s="10"/>
      <c r="H48" s="10"/>
      <c r="I48" s="10"/>
      <c r="J48" s="83"/>
      <c r="K48" s="10"/>
      <c r="L48" s="11"/>
      <c r="M48" s="10"/>
    </row>
    <row r="49" spans="1:13" hidden="1" x14ac:dyDescent="0.2">
      <c r="A49" s="104"/>
      <c r="B49" s="102"/>
      <c r="C49" s="103"/>
      <c r="D49" s="104"/>
      <c r="E49" s="10"/>
      <c r="F49" s="10"/>
      <c r="G49" s="10"/>
      <c r="H49" s="10"/>
      <c r="I49" s="10"/>
      <c r="J49" s="83"/>
      <c r="K49" s="10"/>
      <c r="L49" s="11"/>
      <c r="M49" s="10"/>
    </row>
    <row r="50" spans="1:13" hidden="1" x14ac:dyDescent="0.2">
      <c r="A50" s="104"/>
      <c r="B50" s="102"/>
      <c r="C50" s="103"/>
      <c r="D50" s="104"/>
      <c r="E50" s="10"/>
      <c r="F50" s="10"/>
      <c r="G50" s="10"/>
      <c r="H50" s="10"/>
      <c r="I50" s="10"/>
      <c r="J50" s="83"/>
      <c r="K50" s="10"/>
      <c r="L50" s="11"/>
      <c r="M50" s="10"/>
    </row>
    <row r="51" spans="1:13" hidden="1" x14ac:dyDescent="0.2">
      <c r="A51" s="104"/>
      <c r="B51" s="102"/>
      <c r="C51" s="103"/>
      <c r="D51" s="104"/>
      <c r="E51" s="10"/>
      <c r="F51" s="10"/>
      <c r="G51" s="10"/>
      <c r="H51" s="10"/>
      <c r="I51" s="10"/>
      <c r="J51" s="83"/>
      <c r="K51" s="10"/>
      <c r="L51" s="11"/>
      <c r="M51" s="10"/>
    </row>
    <row r="52" spans="1:13" hidden="1" x14ac:dyDescent="0.2">
      <c r="A52" s="104"/>
      <c r="B52" s="102"/>
      <c r="C52" s="103"/>
      <c r="D52" s="104"/>
      <c r="E52" s="10"/>
      <c r="F52" s="10"/>
      <c r="G52" s="10"/>
      <c r="H52" s="10"/>
      <c r="I52" s="10"/>
      <c r="J52" s="83"/>
      <c r="K52" s="10"/>
      <c r="L52" s="11"/>
      <c r="M52" s="10"/>
    </row>
    <row r="53" spans="1:13" hidden="1" x14ac:dyDescent="0.2">
      <c r="A53" s="104"/>
      <c r="B53" s="102"/>
      <c r="C53" s="103"/>
      <c r="D53" s="104"/>
      <c r="E53" s="10"/>
      <c r="F53" s="10"/>
      <c r="G53" s="10"/>
      <c r="H53" s="10"/>
      <c r="I53" s="10"/>
      <c r="J53" s="83"/>
      <c r="K53" s="10"/>
      <c r="L53" s="11"/>
      <c r="M53" s="10"/>
    </row>
    <row r="54" spans="1:13" hidden="1" x14ac:dyDescent="0.2">
      <c r="A54" s="104"/>
      <c r="B54" s="102"/>
      <c r="C54" s="103"/>
      <c r="D54" s="104"/>
      <c r="E54" s="10"/>
      <c r="F54" s="10"/>
      <c r="G54" s="10"/>
      <c r="H54" s="10"/>
      <c r="I54" s="10"/>
      <c r="J54" s="83"/>
      <c r="K54" s="10"/>
      <c r="L54" s="11"/>
      <c r="M54" s="10"/>
    </row>
    <row r="55" spans="1:13" hidden="1" x14ac:dyDescent="0.2">
      <c r="A55" s="104"/>
      <c r="B55" s="102"/>
      <c r="C55" s="103"/>
      <c r="D55" s="104"/>
      <c r="E55" s="10"/>
      <c r="F55" s="10"/>
      <c r="G55" s="10"/>
      <c r="H55" s="10"/>
      <c r="I55" s="10"/>
      <c r="J55" s="83"/>
      <c r="K55" s="10"/>
      <c r="L55" s="11"/>
      <c r="M55" s="10"/>
    </row>
    <row r="56" spans="1:13" hidden="1" x14ac:dyDescent="0.2">
      <c r="A56" s="104"/>
      <c r="B56" s="102"/>
      <c r="C56" s="103"/>
      <c r="D56" s="104"/>
      <c r="E56" s="10"/>
      <c r="F56" s="10"/>
      <c r="G56" s="10"/>
      <c r="H56" s="10"/>
      <c r="I56" s="10"/>
      <c r="J56" s="83"/>
      <c r="K56" s="10"/>
      <c r="L56" s="11"/>
      <c r="M56" s="10"/>
    </row>
    <row r="57" spans="1:13" hidden="1" x14ac:dyDescent="0.2">
      <c r="A57" s="104"/>
      <c r="B57" s="102"/>
      <c r="C57" s="103"/>
      <c r="D57" s="104"/>
      <c r="E57" s="10"/>
      <c r="F57" s="10"/>
      <c r="G57" s="10"/>
      <c r="H57" s="10"/>
      <c r="I57" s="10"/>
      <c r="J57" s="83"/>
      <c r="K57" s="10"/>
      <c r="L57" s="11"/>
      <c r="M57" s="10"/>
    </row>
    <row r="58" spans="1:13" hidden="1" x14ac:dyDescent="0.2">
      <c r="A58" s="104"/>
      <c r="B58" s="102"/>
      <c r="C58" s="12"/>
      <c r="D58" s="104"/>
      <c r="E58" s="10"/>
      <c r="F58" s="10"/>
      <c r="G58" s="10"/>
      <c r="H58" s="10"/>
      <c r="I58" s="10"/>
      <c r="J58" s="83"/>
      <c r="K58" s="10"/>
      <c r="L58" s="11"/>
      <c r="M58" s="10"/>
    </row>
    <row r="59" spans="1:13" hidden="1" x14ac:dyDescent="0.2">
      <c r="A59" s="104"/>
      <c r="B59" s="102"/>
      <c r="C59" s="103"/>
      <c r="D59" s="104"/>
      <c r="E59" s="10"/>
      <c r="F59" s="10"/>
      <c r="G59" s="10"/>
      <c r="H59" s="10"/>
      <c r="I59" s="10"/>
      <c r="J59" s="83"/>
      <c r="K59" s="10"/>
      <c r="L59" s="11"/>
      <c r="M59" s="10"/>
    </row>
    <row r="60" spans="1:13" hidden="1" x14ac:dyDescent="0.2">
      <c r="A60" s="104"/>
      <c r="B60" s="102"/>
      <c r="C60" s="103"/>
      <c r="D60" s="104"/>
      <c r="E60" s="10"/>
      <c r="F60" s="10"/>
      <c r="G60" s="10"/>
      <c r="H60" s="10"/>
      <c r="I60" s="10"/>
      <c r="J60" s="83"/>
      <c r="K60" s="10"/>
      <c r="L60" s="11"/>
      <c r="M60" s="10"/>
    </row>
    <row r="61" spans="1:13" hidden="1" x14ac:dyDescent="0.2">
      <c r="A61" s="104"/>
      <c r="B61" s="102"/>
      <c r="C61" s="103"/>
      <c r="D61" s="10"/>
      <c r="E61" s="10"/>
      <c r="F61" s="10"/>
      <c r="G61" s="10"/>
      <c r="H61" s="10"/>
      <c r="I61" s="10"/>
      <c r="J61" s="83"/>
      <c r="K61" s="10"/>
      <c r="L61" s="11"/>
      <c r="M61" s="10"/>
    </row>
    <row r="62" spans="1:13" hidden="1" x14ac:dyDescent="0.2">
      <c r="A62" s="104"/>
      <c r="B62" s="102"/>
      <c r="C62" s="103"/>
      <c r="D62" s="104"/>
      <c r="E62" s="10"/>
      <c r="F62" s="10"/>
      <c r="G62" s="10"/>
      <c r="H62" s="10"/>
      <c r="I62" s="10"/>
      <c r="J62" s="83"/>
      <c r="K62" s="10"/>
      <c r="L62" s="11"/>
      <c r="M62" s="10"/>
    </row>
    <row r="63" spans="1:13" hidden="1" x14ac:dyDescent="0.2">
      <c r="A63" s="104"/>
      <c r="B63" s="102"/>
      <c r="C63" s="103"/>
      <c r="D63" s="104"/>
      <c r="E63" s="10"/>
      <c r="F63" s="10"/>
      <c r="G63" s="10"/>
      <c r="H63" s="10"/>
      <c r="I63" s="10"/>
      <c r="J63" s="83"/>
      <c r="K63" s="10"/>
      <c r="L63" s="11"/>
      <c r="M63" s="10"/>
    </row>
    <row r="64" spans="1:13" hidden="1" x14ac:dyDescent="0.2">
      <c r="A64" s="104"/>
      <c r="B64" s="102"/>
      <c r="C64" s="103"/>
      <c r="D64" s="104"/>
      <c r="E64" s="10"/>
      <c r="F64" s="10"/>
      <c r="G64" s="10"/>
      <c r="H64" s="10"/>
      <c r="I64" s="10"/>
      <c r="J64" s="83"/>
      <c r="K64" s="10"/>
      <c r="L64" s="11"/>
      <c r="M64" s="10"/>
    </row>
    <row r="65" spans="1:13" hidden="1" x14ac:dyDescent="0.2">
      <c r="A65" s="104"/>
      <c r="B65" s="102"/>
      <c r="C65" s="103"/>
      <c r="D65" s="104"/>
      <c r="E65" s="10"/>
      <c r="F65" s="10"/>
      <c r="G65" s="10"/>
      <c r="H65" s="10"/>
      <c r="I65" s="10"/>
      <c r="J65" s="83"/>
      <c r="K65" s="10"/>
      <c r="L65" s="11"/>
      <c r="M65" s="10"/>
    </row>
    <row r="66" spans="1:13" hidden="1" x14ac:dyDescent="0.2">
      <c r="A66" s="104"/>
      <c r="B66" s="102"/>
      <c r="C66" s="103"/>
      <c r="D66" s="104"/>
      <c r="E66" s="10"/>
      <c r="F66" s="10"/>
      <c r="G66" s="10"/>
      <c r="H66" s="10"/>
      <c r="I66" s="10"/>
      <c r="J66" s="83"/>
      <c r="K66" s="10"/>
      <c r="L66" s="11"/>
      <c r="M66" s="10"/>
    </row>
    <row r="67" spans="1:13" hidden="1" x14ac:dyDescent="0.2">
      <c r="A67" s="104"/>
      <c r="B67" s="102"/>
      <c r="C67" s="103"/>
      <c r="D67" s="104"/>
      <c r="E67" s="10"/>
      <c r="F67" s="10"/>
      <c r="G67" s="10"/>
      <c r="H67" s="10"/>
      <c r="I67" s="10"/>
      <c r="J67" s="83"/>
      <c r="K67" s="10"/>
      <c r="L67" s="11"/>
      <c r="M67" s="10"/>
    </row>
    <row r="68" spans="1:13" hidden="1" x14ac:dyDescent="0.2">
      <c r="A68" s="104"/>
      <c r="B68" s="102"/>
      <c r="C68" s="103"/>
      <c r="D68" s="104"/>
      <c r="E68" s="10"/>
      <c r="F68" s="10"/>
      <c r="G68" s="10"/>
      <c r="H68" s="10"/>
      <c r="I68" s="10"/>
      <c r="J68" s="83"/>
      <c r="K68" s="10"/>
      <c r="L68" s="11"/>
      <c r="M68" s="10"/>
    </row>
    <row r="69" spans="1:13" hidden="1" x14ac:dyDescent="0.2">
      <c r="A69" s="104"/>
      <c r="B69" s="102"/>
      <c r="C69" s="103"/>
      <c r="D69" s="104"/>
      <c r="E69" s="10"/>
      <c r="F69" s="10"/>
      <c r="G69" s="10"/>
      <c r="H69" s="10"/>
      <c r="I69" s="10"/>
      <c r="J69" s="83"/>
      <c r="K69" s="10"/>
      <c r="L69" s="11"/>
      <c r="M69" s="10"/>
    </row>
    <row r="70" spans="1:13" hidden="1" x14ac:dyDescent="0.2">
      <c r="A70" s="104"/>
      <c r="B70" s="102"/>
      <c r="C70" s="103"/>
      <c r="D70" s="104"/>
      <c r="E70" s="10"/>
      <c r="F70" s="10"/>
      <c r="G70" s="10"/>
      <c r="H70" s="10"/>
      <c r="I70" s="10"/>
      <c r="J70" s="83"/>
      <c r="K70" s="10"/>
      <c r="L70" s="11"/>
      <c r="M70" s="10"/>
    </row>
    <row r="71" spans="1:13" hidden="1" x14ac:dyDescent="0.2">
      <c r="A71" s="104"/>
      <c r="B71" s="102"/>
      <c r="C71" s="103"/>
      <c r="D71" s="104"/>
      <c r="E71" s="10"/>
      <c r="F71" s="10"/>
      <c r="G71" s="10"/>
      <c r="H71" s="10"/>
      <c r="I71" s="10"/>
      <c r="J71" s="83"/>
      <c r="K71" s="10"/>
      <c r="L71" s="11"/>
      <c r="M71" s="10"/>
    </row>
    <row r="72" spans="1:13" hidden="1" x14ac:dyDescent="0.2">
      <c r="A72" s="104"/>
      <c r="B72" s="102"/>
      <c r="C72" s="103"/>
      <c r="D72" s="104"/>
      <c r="E72" s="10"/>
      <c r="F72" s="10"/>
      <c r="G72" s="10"/>
      <c r="H72" s="10"/>
      <c r="I72" s="10"/>
      <c r="J72" s="83"/>
      <c r="K72" s="10"/>
      <c r="L72" s="11"/>
      <c r="M72" s="10"/>
    </row>
    <row r="73" spans="1:13" hidden="1" x14ac:dyDescent="0.2">
      <c r="A73" s="105"/>
      <c r="B73" s="14"/>
      <c r="C73" s="15"/>
      <c r="D73" s="105"/>
      <c r="E73" s="16"/>
      <c r="F73" s="16"/>
      <c r="G73" s="16"/>
      <c r="H73" s="16"/>
      <c r="I73" s="16"/>
      <c r="J73" s="85"/>
      <c r="K73" s="16"/>
      <c r="L73" s="17"/>
      <c r="M73" s="16"/>
    </row>
    <row r="74" spans="1:13" hidden="1" x14ac:dyDescent="0.2">
      <c r="A74" s="104"/>
      <c r="B74" s="102"/>
      <c r="C74" s="103"/>
      <c r="D74" s="104"/>
      <c r="E74" s="10"/>
      <c r="F74" s="10"/>
      <c r="G74" s="10"/>
      <c r="H74" s="10"/>
      <c r="I74" s="10"/>
      <c r="J74" s="83"/>
      <c r="K74" s="10"/>
      <c r="L74" s="11"/>
      <c r="M74" s="10"/>
    </row>
    <row r="75" spans="1:13" hidden="1" x14ac:dyDescent="0.2">
      <c r="A75" s="104"/>
      <c r="B75" s="102"/>
      <c r="C75" s="103"/>
      <c r="D75" s="10"/>
      <c r="E75" s="10"/>
      <c r="F75" s="10"/>
      <c r="G75" s="10"/>
      <c r="H75" s="10"/>
      <c r="I75" s="10"/>
      <c r="J75" s="83"/>
      <c r="K75" s="10"/>
      <c r="L75" s="11"/>
      <c r="M75" s="10"/>
    </row>
    <row r="76" spans="1:13" hidden="1" x14ac:dyDescent="0.2">
      <c r="A76" s="104"/>
      <c r="B76" s="102"/>
      <c r="C76" s="103"/>
      <c r="D76" s="10"/>
      <c r="E76" s="10"/>
      <c r="F76" s="10"/>
      <c r="G76" s="10"/>
      <c r="H76" s="10"/>
      <c r="I76" s="10"/>
      <c r="J76" s="83"/>
      <c r="K76" s="10"/>
      <c r="L76" s="11"/>
      <c r="M76" s="10"/>
    </row>
    <row r="77" spans="1:13" hidden="1" x14ac:dyDescent="0.2">
      <c r="A77" s="104"/>
      <c r="B77" s="102"/>
      <c r="C77" s="103"/>
      <c r="D77" s="10"/>
      <c r="E77" s="10"/>
      <c r="F77" s="10"/>
      <c r="G77" s="10"/>
      <c r="H77" s="10"/>
      <c r="I77" s="10"/>
      <c r="J77" s="83"/>
      <c r="K77" s="10"/>
      <c r="L77" s="11"/>
      <c r="M77" s="10"/>
    </row>
    <row r="78" spans="1:13" hidden="1" x14ac:dyDescent="0.2">
      <c r="A78" s="104"/>
      <c r="B78" s="102"/>
      <c r="C78" s="103"/>
      <c r="D78" s="10"/>
      <c r="E78" s="10"/>
      <c r="F78" s="10"/>
      <c r="G78" s="10"/>
      <c r="H78" s="10"/>
      <c r="I78" s="10"/>
      <c r="J78" s="83"/>
      <c r="K78" s="10"/>
      <c r="L78" s="11"/>
      <c r="M78" s="10"/>
    </row>
    <row r="79" spans="1:13" hidden="1" x14ac:dyDescent="0.2">
      <c r="A79" s="104"/>
      <c r="B79" s="102"/>
      <c r="C79" s="103"/>
      <c r="D79" s="10"/>
      <c r="E79" s="10"/>
      <c r="F79" s="10"/>
      <c r="G79" s="10"/>
      <c r="H79" s="10"/>
      <c r="I79" s="10"/>
      <c r="J79" s="83"/>
      <c r="K79" s="10"/>
      <c r="L79" s="11"/>
      <c r="M79" s="10"/>
    </row>
    <row r="80" spans="1:13" hidden="1" x14ac:dyDescent="0.2">
      <c r="A80" s="104"/>
      <c r="B80" s="102"/>
      <c r="C80" s="103"/>
      <c r="D80" s="10"/>
      <c r="E80" s="10"/>
      <c r="F80" s="10"/>
      <c r="G80" s="10"/>
      <c r="H80" s="10"/>
      <c r="I80" s="10"/>
      <c r="J80" s="83"/>
      <c r="K80" s="10"/>
      <c r="L80" s="11"/>
      <c r="M80" s="10"/>
    </row>
    <row r="81" spans="1:13" hidden="1" x14ac:dyDescent="0.2">
      <c r="A81" s="104"/>
      <c r="B81" s="102"/>
      <c r="C81" s="103"/>
      <c r="D81" s="10"/>
      <c r="E81" s="10"/>
      <c r="F81" s="10"/>
      <c r="G81" s="10"/>
      <c r="H81" s="10"/>
      <c r="I81" s="10"/>
      <c r="J81" s="83"/>
      <c r="K81" s="10"/>
      <c r="L81" s="11"/>
      <c r="M81" s="10"/>
    </row>
    <row r="82" spans="1:13" hidden="1" x14ac:dyDescent="0.2">
      <c r="A82" s="104"/>
      <c r="B82" s="102"/>
      <c r="C82" s="103"/>
      <c r="D82" s="10"/>
      <c r="E82" s="10"/>
      <c r="F82" s="10"/>
      <c r="G82" s="10"/>
      <c r="H82" s="10"/>
      <c r="I82" s="10"/>
      <c r="J82" s="83"/>
      <c r="K82" s="10"/>
      <c r="L82" s="11"/>
      <c r="M82" s="10"/>
    </row>
    <row r="83" spans="1:13" hidden="1" x14ac:dyDescent="0.2">
      <c r="A83" s="104"/>
      <c r="B83" s="102"/>
      <c r="C83" s="103"/>
      <c r="D83" s="10"/>
      <c r="E83" s="10"/>
      <c r="F83" s="10"/>
      <c r="G83" s="10"/>
      <c r="H83" s="10"/>
      <c r="I83" s="10"/>
      <c r="J83" s="83"/>
      <c r="K83" s="10"/>
      <c r="L83" s="11"/>
      <c r="M83" s="10"/>
    </row>
    <row r="84" spans="1:13" hidden="1" x14ac:dyDescent="0.2">
      <c r="A84" s="104"/>
      <c r="B84" s="102"/>
      <c r="C84" s="103"/>
      <c r="D84" s="10"/>
      <c r="E84" s="10"/>
      <c r="F84" s="10"/>
      <c r="G84" s="10"/>
      <c r="H84" s="10"/>
      <c r="I84" s="10"/>
      <c r="J84" s="83"/>
      <c r="K84" s="10"/>
      <c r="L84" s="11"/>
      <c r="M84" s="10"/>
    </row>
    <row r="85" spans="1:13" hidden="1" x14ac:dyDescent="0.2">
      <c r="A85" s="104"/>
      <c r="B85" s="102"/>
      <c r="C85" s="103"/>
      <c r="D85" s="10"/>
      <c r="E85" s="10"/>
      <c r="F85" s="10"/>
      <c r="G85" s="10"/>
      <c r="H85" s="10"/>
      <c r="I85" s="10"/>
      <c r="J85" s="83"/>
      <c r="K85" s="10"/>
      <c r="L85" s="11"/>
      <c r="M85" s="10"/>
    </row>
    <row r="86" spans="1:13" hidden="1" x14ac:dyDescent="0.2">
      <c r="A86" s="104"/>
      <c r="B86" s="102"/>
      <c r="C86" s="103"/>
      <c r="D86" s="10"/>
      <c r="E86" s="10"/>
      <c r="F86" s="10"/>
      <c r="G86" s="10"/>
      <c r="H86" s="10"/>
      <c r="I86" s="10"/>
      <c r="J86" s="83"/>
      <c r="K86" s="10"/>
      <c r="L86" s="11"/>
      <c r="M86" s="10"/>
    </row>
    <row r="87" spans="1:13" hidden="1" x14ac:dyDescent="0.2">
      <c r="A87" s="104"/>
      <c r="B87" s="102"/>
      <c r="C87" s="103"/>
      <c r="D87" s="10"/>
      <c r="E87" s="10"/>
      <c r="F87" s="10"/>
      <c r="G87" s="10"/>
      <c r="H87" s="10"/>
      <c r="I87" s="10"/>
      <c r="J87" s="83"/>
      <c r="K87" s="10"/>
      <c r="L87" s="11"/>
      <c r="M87" s="10"/>
    </row>
    <row r="88" spans="1:13" hidden="1" x14ac:dyDescent="0.2">
      <c r="A88" s="104"/>
      <c r="B88" s="102"/>
      <c r="C88" s="103"/>
      <c r="D88" s="10"/>
      <c r="E88" s="10"/>
      <c r="F88" s="10"/>
      <c r="G88" s="10"/>
      <c r="H88" s="10"/>
      <c r="I88" s="10"/>
      <c r="J88" s="83"/>
      <c r="K88" s="10"/>
      <c r="L88" s="11"/>
      <c r="M88" s="10"/>
    </row>
    <row r="89" spans="1:13" hidden="1" x14ac:dyDescent="0.2">
      <c r="A89" s="104"/>
      <c r="B89" s="102"/>
      <c r="C89" s="103"/>
      <c r="D89" s="10"/>
      <c r="E89" s="10"/>
      <c r="F89" s="10"/>
      <c r="G89" s="10"/>
      <c r="H89" s="10"/>
      <c r="I89" s="10"/>
      <c r="J89" s="83"/>
      <c r="K89" s="10"/>
      <c r="L89" s="11"/>
      <c r="M89" s="10"/>
    </row>
    <row r="90" spans="1:13" hidden="1" x14ac:dyDescent="0.2">
      <c r="A90" s="104"/>
      <c r="B90" s="102"/>
      <c r="C90" s="103"/>
      <c r="D90" s="10"/>
      <c r="E90" s="10"/>
      <c r="F90" s="10"/>
      <c r="G90" s="10"/>
      <c r="H90" s="10"/>
      <c r="I90" s="10"/>
      <c r="J90" s="83"/>
      <c r="K90" s="10"/>
      <c r="L90" s="11"/>
      <c r="M90" s="10"/>
    </row>
    <row r="91" spans="1:13" hidden="1" x14ac:dyDescent="0.2">
      <c r="A91" s="104"/>
      <c r="B91" s="102"/>
      <c r="C91" s="103"/>
      <c r="D91" s="10"/>
      <c r="E91" s="10"/>
      <c r="F91" s="10"/>
      <c r="G91" s="10"/>
      <c r="H91" s="10"/>
      <c r="I91" s="10"/>
      <c r="J91" s="83"/>
      <c r="K91" s="10"/>
      <c r="L91" s="11"/>
      <c r="M91" s="10"/>
    </row>
    <row r="92" spans="1:13" hidden="1" x14ac:dyDescent="0.2">
      <c r="A92" s="104"/>
      <c r="B92" s="102"/>
      <c r="C92" s="103"/>
      <c r="D92" s="10"/>
      <c r="E92" s="10"/>
      <c r="F92" s="10"/>
      <c r="G92" s="10"/>
      <c r="H92" s="10"/>
      <c r="I92" s="10"/>
      <c r="J92" s="83"/>
      <c r="K92" s="10"/>
      <c r="L92" s="11"/>
      <c r="M92" s="10"/>
    </row>
    <row r="93" spans="1:13" hidden="1" x14ac:dyDescent="0.2">
      <c r="A93" s="104"/>
      <c r="B93" s="102"/>
      <c r="C93" s="103"/>
      <c r="D93" s="10"/>
      <c r="E93" s="10"/>
      <c r="F93" s="10"/>
      <c r="G93" s="10"/>
      <c r="H93" s="10"/>
      <c r="I93" s="10"/>
      <c r="J93" s="83"/>
      <c r="K93" s="10"/>
      <c r="L93" s="11"/>
      <c r="M93" s="10"/>
    </row>
    <row r="94" spans="1:13" x14ac:dyDescent="0.2">
      <c r="A94" s="104">
        <v>1</v>
      </c>
      <c r="B94" s="102" t="s">
        <v>207</v>
      </c>
      <c r="C94" s="103" t="s">
        <v>782</v>
      </c>
      <c r="D94" s="10">
        <v>16891</v>
      </c>
      <c r="E94" s="10"/>
      <c r="F94" s="10">
        <v>1</v>
      </c>
      <c r="G94" s="10"/>
      <c r="H94" s="10"/>
      <c r="I94" s="10"/>
      <c r="J94" s="83">
        <v>328</v>
      </c>
      <c r="K94" s="10">
        <v>5</v>
      </c>
      <c r="L94" s="11">
        <v>44530</v>
      </c>
      <c r="M94" s="10"/>
    </row>
    <row r="95" spans="1:13" x14ac:dyDescent="0.2">
      <c r="A95" s="104">
        <v>10</v>
      </c>
      <c r="B95" s="102" t="s">
        <v>783</v>
      </c>
      <c r="C95" s="103" t="s">
        <v>784</v>
      </c>
      <c r="D95" s="10">
        <v>17200</v>
      </c>
      <c r="E95" s="10">
        <v>1</v>
      </c>
      <c r="F95" s="10"/>
      <c r="G95" s="10"/>
      <c r="H95" s="10"/>
      <c r="I95" s="10"/>
      <c r="J95" s="83">
        <v>1458</v>
      </c>
      <c r="K95" s="10">
        <v>10</v>
      </c>
      <c r="L95" s="11">
        <v>44522</v>
      </c>
      <c r="M95" s="10"/>
    </row>
    <row r="96" spans="1:13" x14ac:dyDescent="0.2">
      <c r="A96" s="104">
        <v>12</v>
      </c>
      <c r="B96" s="102" t="s">
        <v>685</v>
      </c>
      <c r="C96" s="103" t="s">
        <v>785</v>
      </c>
      <c r="D96" s="10">
        <v>17109</v>
      </c>
      <c r="E96" s="10"/>
      <c r="F96" s="10"/>
      <c r="G96" s="10">
        <v>1</v>
      </c>
      <c r="H96" s="10"/>
      <c r="I96" s="10"/>
      <c r="J96" s="83">
        <v>1457</v>
      </c>
      <c r="K96" s="10">
        <v>10</v>
      </c>
      <c r="L96" s="11">
        <v>44522</v>
      </c>
      <c r="M96" s="10"/>
    </row>
    <row r="97" spans="1:13" x14ac:dyDescent="0.2">
      <c r="A97" s="104">
        <v>1</v>
      </c>
      <c r="B97" s="102" t="s">
        <v>786</v>
      </c>
      <c r="C97" s="103" t="s">
        <v>787</v>
      </c>
      <c r="D97" s="10">
        <v>17175</v>
      </c>
      <c r="E97" s="10"/>
      <c r="F97" s="10">
        <v>1</v>
      </c>
      <c r="G97" s="10"/>
      <c r="H97" s="10"/>
      <c r="I97" s="10"/>
      <c r="J97" s="83">
        <v>1318</v>
      </c>
      <c r="K97" s="10">
        <v>5</v>
      </c>
      <c r="L97" s="11">
        <v>44530</v>
      </c>
      <c r="M97" s="10"/>
    </row>
    <row r="98" spans="1:13" x14ac:dyDescent="0.2">
      <c r="A98" s="104"/>
      <c r="B98" s="102"/>
      <c r="C98" s="103"/>
      <c r="D98" s="10">
        <v>50</v>
      </c>
      <c r="E98" s="10"/>
      <c r="F98" s="10"/>
      <c r="G98" s="10"/>
      <c r="H98" s="10"/>
      <c r="I98" s="10"/>
      <c r="J98" s="83"/>
      <c r="K98" s="10"/>
      <c r="L98" s="11"/>
      <c r="M98" s="10"/>
    </row>
    <row r="99" spans="1:13" x14ac:dyDescent="0.2">
      <c r="A99" s="104"/>
      <c r="B99" s="102"/>
      <c r="C99" s="103"/>
      <c r="D99" s="10"/>
      <c r="E99" s="10"/>
      <c r="F99" s="10"/>
      <c r="G99" s="10"/>
      <c r="H99" s="10"/>
      <c r="I99" s="10"/>
      <c r="J99" s="83"/>
      <c r="K99" s="10"/>
      <c r="L99" s="11"/>
      <c r="M99" s="10"/>
    </row>
    <row r="100" spans="1:13" x14ac:dyDescent="0.2">
      <c r="A100" s="104"/>
      <c r="B100" s="102"/>
      <c r="C100" s="103"/>
      <c r="D100" s="10"/>
      <c r="E100" s="10"/>
      <c r="F100" s="10"/>
      <c r="G100" s="10"/>
      <c r="H100" s="10"/>
      <c r="I100" s="10"/>
      <c r="J100" s="83"/>
      <c r="K100" s="10"/>
      <c r="L100" s="11"/>
      <c r="M100" s="10"/>
    </row>
    <row r="101" spans="1:13" x14ac:dyDescent="0.2">
      <c r="A101" s="104"/>
      <c r="B101" s="102"/>
      <c r="C101" s="103"/>
      <c r="D101" s="10"/>
      <c r="E101" s="10"/>
      <c r="F101" s="10"/>
      <c r="G101" s="10"/>
      <c r="H101" s="10"/>
      <c r="I101" s="10"/>
      <c r="J101" s="83"/>
      <c r="K101" s="10"/>
      <c r="L101" s="11"/>
      <c r="M101" s="10"/>
    </row>
    <row r="102" spans="1:13" x14ac:dyDescent="0.2">
      <c r="A102" s="104"/>
      <c r="B102" s="102"/>
      <c r="C102" s="103"/>
      <c r="D102" s="10"/>
      <c r="E102" s="10"/>
      <c r="F102" s="10"/>
      <c r="G102" s="10"/>
      <c r="H102" s="10"/>
      <c r="I102" s="10"/>
      <c r="J102" s="83"/>
      <c r="K102" s="10"/>
      <c r="L102" s="11"/>
      <c r="M102" s="10"/>
    </row>
    <row r="103" spans="1:13" x14ac:dyDescent="0.2">
      <c r="A103" s="104"/>
      <c r="B103" s="102"/>
      <c r="C103" s="103"/>
      <c r="D103" s="10"/>
      <c r="E103" s="10"/>
      <c r="F103" s="10"/>
      <c r="G103" s="10"/>
      <c r="H103" s="10"/>
      <c r="I103" s="10"/>
      <c r="J103" s="83"/>
      <c r="K103" s="10"/>
      <c r="L103" s="11"/>
      <c r="M103" s="10"/>
    </row>
    <row r="104" spans="1:13" x14ac:dyDescent="0.2">
      <c r="A104" s="104"/>
      <c r="B104" s="102"/>
      <c r="C104" s="103"/>
      <c r="D104" s="10"/>
      <c r="E104" s="10"/>
      <c r="F104" s="10"/>
      <c r="G104" s="10"/>
      <c r="H104" s="10"/>
      <c r="I104" s="10"/>
      <c r="J104" s="83"/>
      <c r="K104" s="10"/>
      <c r="L104" s="11"/>
      <c r="M104" s="10"/>
    </row>
    <row r="105" spans="1:13" x14ac:dyDescent="0.2">
      <c r="A105" s="104"/>
      <c r="B105" s="102"/>
      <c r="C105" s="103"/>
      <c r="D105" s="10"/>
      <c r="E105" s="10"/>
      <c r="F105" s="10"/>
      <c r="G105" s="10"/>
      <c r="H105" s="10"/>
      <c r="I105" s="10"/>
      <c r="J105" s="83"/>
      <c r="K105" s="10"/>
      <c r="L105" s="11"/>
      <c r="M105" s="10"/>
    </row>
    <row r="106" spans="1:13" x14ac:dyDescent="0.2">
      <c r="A106" s="104"/>
      <c r="B106" s="102"/>
      <c r="C106" s="103"/>
      <c r="D106" s="10"/>
      <c r="E106" s="10"/>
      <c r="F106" s="10"/>
      <c r="G106" s="10"/>
      <c r="H106" s="10"/>
      <c r="I106" s="10"/>
      <c r="J106" s="83"/>
      <c r="K106" s="10"/>
      <c r="L106" s="11"/>
      <c r="M106" s="10"/>
    </row>
    <row r="107" spans="1:13" x14ac:dyDescent="0.2">
      <c r="A107" s="104"/>
      <c r="B107" s="102"/>
      <c r="C107" s="103"/>
      <c r="D107" s="10"/>
      <c r="E107" s="10"/>
      <c r="F107" s="10"/>
      <c r="G107" s="10"/>
      <c r="H107" s="10"/>
      <c r="I107" s="10"/>
      <c r="J107" s="83"/>
      <c r="K107" s="10"/>
      <c r="L107" s="11"/>
      <c r="M107" s="10"/>
    </row>
    <row r="108" spans="1:13" x14ac:dyDescent="0.2">
      <c r="A108" s="104"/>
      <c r="B108" s="102"/>
      <c r="C108" s="103"/>
      <c r="D108" s="10"/>
      <c r="E108" s="10"/>
      <c r="F108" s="10"/>
      <c r="G108" s="10"/>
      <c r="H108" s="10"/>
      <c r="I108" s="10"/>
      <c r="J108" s="83"/>
      <c r="K108" s="10"/>
      <c r="L108" s="11"/>
      <c r="M108" s="10"/>
    </row>
    <row r="109" spans="1:13" x14ac:dyDescent="0.2">
      <c r="A109" s="104"/>
      <c r="B109" s="102"/>
      <c r="C109" s="103"/>
      <c r="D109" s="10"/>
      <c r="E109" s="10"/>
      <c r="F109" s="10"/>
      <c r="G109" s="10"/>
      <c r="H109" s="10"/>
      <c r="I109" s="10"/>
      <c r="J109" s="83"/>
      <c r="K109" s="10"/>
      <c r="L109" s="11"/>
      <c r="M109" s="10"/>
    </row>
    <row r="110" spans="1:13" x14ac:dyDescent="0.2">
      <c r="A110" s="104"/>
      <c r="B110" s="102"/>
      <c r="C110" s="103"/>
      <c r="D110" s="10"/>
      <c r="E110" s="10"/>
      <c r="F110" s="10"/>
      <c r="G110" s="10"/>
      <c r="H110" s="10"/>
      <c r="I110" s="10"/>
      <c r="J110" s="83"/>
      <c r="K110" s="10"/>
      <c r="L110" s="11"/>
      <c r="M110" s="10"/>
    </row>
    <row r="111" spans="1:13" x14ac:dyDescent="0.2">
      <c r="A111" s="104"/>
      <c r="B111" s="102"/>
      <c r="C111" s="103"/>
      <c r="D111" s="10"/>
      <c r="E111" s="10"/>
      <c r="F111" s="10"/>
      <c r="G111" s="10"/>
      <c r="H111" s="10"/>
      <c r="I111" s="10"/>
      <c r="J111" s="83"/>
      <c r="K111" s="10"/>
      <c r="L111" s="11"/>
      <c r="M111" s="10"/>
    </row>
    <row r="112" spans="1:13" x14ac:dyDescent="0.2">
      <c r="A112" s="104"/>
      <c r="B112" s="102"/>
      <c r="C112" s="103"/>
      <c r="D112" s="10"/>
      <c r="E112" s="10"/>
      <c r="F112" s="10"/>
      <c r="G112" s="10"/>
      <c r="H112" s="10"/>
      <c r="I112" s="10"/>
      <c r="J112" s="83"/>
      <c r="K112" s="10"/>
      <c r="L112" s="11"/>
      <c r="M112" s="10"/>
    </row>
    <row r="113" spans="1:13" x14ac:dyDescent="0.2">
      <c r="A113" s="104"/>
      <c r="B113" s="102"/>
      <c r="C113" s="103"/>
      <c r="D113" s="10"/>
      <c r="E113" s="10"/>
      <c r="F113" s="10"/>
      <c r="G113" s="10"/>
      <c r="H113" s="10"/>
      <c r="I113" s="10"/>
      <c r="J113" s="83"/>
      <c r="K113" s="10"/>
      <c r="L113" s="11"/>
      <c r="M113" s="10"/>
    </row>
    <row r="114" spans="1:13" x14ac:dyDescent="0.2">
      <c r="A114" s="104"/>
      <c r="B114" s="102"/>
      <c r="C114" s="103"/>
      <c r="D114" s="10"/>
      <c r="E114" s="10"/>
      <c r="F114" s="10"/>
      <c r="G114" s="10"/>
      <c r="H114" s="10"/>
      <c r="I114" s="10"/>
      <c r="J114" s="83"/>
      <c r="K114" s="10"/>
      <c r="L114" s="11"/>
      <c r="M114" s="10"/>
    </row>
    <row r="115" spans="1:13" x14ac:dyDescent="0.2">
      <c r="A115" s="104"/>
      <c r="B115" s="102"/>
      <c r="C115" s="103"/>
      <c r="D115" s="10"/>
      <c r="E115" s="10"/>
      <c r="F115" s="10"/>
      <c r="G115" s="10"/>
      <c r="H115" s="10"/>
      <c r="I115" s="10"/>
      <c r="J115" s="83"/>
      <c r="K115" s="10"/>
      <c r="L115" s="11"/>
      <c r="M115" s="10"/>
    </row>
    <row r="116" spans="1:13" x14ac:dyDescent="0.2">
      <c r="A116" s="104"/>
      <c r="B116" s="102"/>
      <c r="C116" s="103"/>
      <c r="D116" s="10"/>
      <c r="E116" s="10"/>
      <c r="F116" s="10"/>
      <c r="G116" s="10"/>
      <c r="H116" s="10"/>
      <c r="I116" s="10"/>
      <c r="J116" s="83"/>
      <c r="K116" s="10"/>
      <c r="L116" s="11"/>
      <c r="M116" s="10"/>
    </row>
    <row r="117" spans="1:13" x14ac:dyDescent="0.2">
      <c r="A117" s="104"/>
      <c r="B117" s="102"/>
      <c r="C117" s="103"/>
      <c r="D117" s="10"/>
      <c r="E117" s="10"/>
      <c r="F117" s="10"/>
      <c r="G117" s="10"/>
      <c r="H117" s="10"/>
      <c r="I117" s="10"/>
      <c r="J117" s="83"/>
      <c r="K117" s="10"/>
      <c r="L117" s="11"/>
      <c r="M117" s="10"/>
    </row>
    <row r="118" spans="1:13" x14ac:dyDescent="0.2">
      <c r="A118" s="104"/>
      <c r="B118" s="102"/>
      <c r="C118" s="103"/>
      <c r="D118" s="10"/>
      <c r="E118" s="10"/>
      <c r="F118" s="10"/>
      <c r="G118" s="10"/>
      <c r="H118" s="10"/>
      <c r="I118" s="10"/>
      <c r="J118" s="83"/>
      <c r="K118" s="10"/>
      <c r="L118" s="11"/>
      <c r="M118" s="10"/>
    </row>
    <row r="119" spans="1:13" x14ac:dyDescent="0.2">
      <c r="A119" s="104"/>
      <c r="B119" s="102"/>
      <c r="C119" s="103"/>
      <c r="D119" s="10"/>
      <c r="E119" s="10"/>
      <c r="F119" s="10"/>
      <c r="G119" s="10"/>
      <c r="H119" s="10"/>
      <c r="I119" s="10"/>
      <c r="J119" s="83"/>
      <c r="K119" s="10"/>
      <c r="L119" s="11"/>
      <c r="M119" s="10"/>
    </row>
    <row r="120" spans="1:13" x14ac:dyDescent="0.2">
      <c r="A120" s="104"/>
      <c r="B120" s="102"/>
      <c r="C120" s="103"/>
      <c r="D120" s="10"/>
      <c r="E120" s="10"/>
      <c r="F120" s="10"/>
      <c r="G120" s="10"/>
      <c r="H120" s="10"/>
      <c r="I120" s="10"/>
      <c r="J120" s="83"/>
      <c r="K120" s="10"/>
      <c r="L120" s="11"/>
      <c r="M120" s="10"/>
    </row>
    <row r="121" spans="1:13" x14ac:dyDescent="0.2">
      <c r="A121" s="104"/>
      <c r="B121" s="102"/>
      <c r="C121" s="103"/>
      <c r="D121" s="10"/>
      <c r="E121" s="10"/>
      <c r="F121" s="10"/>
      <c r="G121" s="10"/>
      <c r="H121" s="10"/>
      <c r="I121" s="10"/>
      <c r="J121" s="83"/>
      <c r="K121" s="10"/>
      <c r="L121" s="11"/>
      <c r="M121" s="10"/>
    </row>
    <row r="122" spans="1:13" x14ac:dyDescent="0.2">
      <c r="A122" s="104"/>
      <c r="B122" s="102"/>
      <c r="C122" s="103"/>
      <c r="D122" s="10"/>
      <c r="E122" s="10"/>
      <c r="F122" s="10"/>
      <c r="G122" s="10"/>
      <c r="H122" s="10"/>
      <c r="I122" s="10"/>
      <c r="J122" s="83"/>
      <c r="K122" s="10"/>
      <c r="L122" s="11"/>
      <c r="M122" s="10"/>
    </row>
    <row r="123" spans="1:13" x14ac:dyDescent="0.2">
      <c r="A123" s="104"/>
      <c r="B123" s="102"/>
      <c r="C123" s="103"/>
      <c r="D123" s="10"/>
      <c r="E123" s="10"/>
      <c r="F123" s="10"/>
      <c r="G123" s="10"/>
      <c r="H123" s="10"/>
      <c r="I123" s="10"/>
      <c r="J123" s="83"/>
      <c r="K123" s="10"/>
      <c r="L123" s="11"/>
      <c r="M123" s="10"/>
    </row>
    <row r="124" spans="1:13" x14ac:dyDescent="0.2">
      <c r="A124" s="104"/>
      <c r="B124" s="102"/>
      <c r="C124" s="103"/>
      <c r="D124" s="10"/>
      <c r="E124" s="10"/>
      <c r="F124" s="10"/>
      <c r="G124" s="10"/>
      <c r="H124" s="10"/>
      <c r="I124" s="10"/>
      <c r="J124" s="83"/>
      <c r="K124" s="10"/>
      <c r="L124" s="11"/>
      <c r="M124" s="10"/>
    </row>
    <row r="125" spans="1:13" x14ac:dyDescent="0.2">
      <c r="A125" s="104"/>
      <c r="B125" s="102"/>
      <c r="C125" s="103"/>
      <c r="D125" s="10"/>
      <c r="E125" s="10"/>
      <c r="F125" s="10"/>
      <c r="G125" s="10"/>
      <c r="H125" s="10"/>
      <c r="I125" s="10"/>
      <c r="J125" s="83"/>
      <c r="K125" s="10"/>
      <c r="L125" s="11"/>
      <c r="M125" s="10"/>
    </row>
    <row r="126" spans="1:13" x14ac:dyDescent="0.2">
      <c r="A126" s="104"/>
      <c r="B126" s="102"/>
      <c r="C126" s="103"/>
      <c r="D126" s="10"/>
      <c r="E126" s="10"/>
      <c r="F126" s="10"/>
      <c r="G126" s="10"/>
      <c r="H126" s="10"/>
      <c r="I126" s="10"/>
      <c r="J126" s="83"/>
      <c r="K126" s="10"/>
      <c r="L126" s="11"/>
      <c r="M126" s="10"/>
    </row>
    <row r="127" spans="1:13" x14ac:dyDescent="0.2">
      <c r="A127" s="104"/>
      <c r="B127" s="102"/>
      <c r="C127" s="103"/>
      <c r="D127" s="10"/>
      <c r="E127" s="10"/>
      <c r="F127" s="10"/>
      <c r="G127" s="10"/>
      <c r="H127" s="10"/>
      <c r="I127" s="10"/>
      <c r="J127" s="83"/>
      <c r="K127" s="10"/>
      <c r="L127" s="11"/>
      <c r="M127" s="10"/>
    </row>
    <row r="128" spans="1:13" x14ac:dyDescent="0.2">
      <c r="A128" s="104"/>
      <c r="B128" s="102"/>
      <c r="C128" s="103"/>
      <c r="D128" s="10"/>
      <c r="E128" s="10"/>
      <c r="F128" s="10"/>
      <c r="G128" s="10"/>
      <c r="H128" s="10"/>
      <c r="I128" s="10"/>
      <c r="J128" s="83"/>
      <c r="K128" s="10"/>
      <c r="L128" s="11"/>
      <c r="M128" s="10"/>
    </row>
    <row r="129" spans="1:13" x14ac:dyDescent="0.2">
      <c r="A129" s="104"/>
      <c r="B129" s="102"/>
      <c r="C129" s="103"/>
      <c r="D129" s="10"/>
      <c r="E129" s="10"/>
      <c r="F129" s="10"/>
      <c r="G129" s="10"/>
      <c r="H129" s="10"/>
      <c r="I129" s="10"/>
      <c r="J129" s="83"/>
      <c r="K129" s="10"/>
      <c r="L129" s="11"/>
      <c r="M129" s="10"/>
    </row>
    <row r="130" spans="1:13" x14ac:dyDescent="0.2">
      <c r="A130" s="104"/>
      <c r="B130" s="102"/>
      <c r="C130" s="103"/>
      <c r="D130" s="10"/>
      <c r="E130" s="10">
        <f>SUM(E4:E129)</f>
        <v>5</v>
      </c>
      <c r="F130" s="10">
        <f>SUM(F4:F129)</f>
        <v>17</v>
      </c>
      <c r="G130" s="10">
        <f>SUM(G4:G129)</f>
        <v>24</v>
      </c>
      <c r="H130" s="10">
        <f>SUM(H4:H114)</f>
        <v>0</v>
      </c>
      <c r="I130" s="10">
        <f>SUM(I4:I129)</f>
        <v>2</v>
      </c>
      <c r="J130" s="83"/>
      <c r="K130" s="10"/>
      <c r="L130" s="10"/>
      <c r="M130" s="10"/>
    </row>
    <row r="131" spans="1:13" x14ac:dyDescent="0.2">
      <c r="A131" s="104"/>
      <c r="B131" s="102"/>
      <c r="C131" s="103"/>
      <c r="D131" s="10"/>
      <c r="E131" s="10"/>
      <c r="F131" s="10"/>
      <c r="G131" s="10"/>
      <c r="H131" s="10"/>
      <c r="I131" s="10"/>
      <c r="J131" s="83"/>
      <c r="K131" s="10"/>
      <c r="L131" s="10"/>
      <c r="M131" s="10"/>
    </row>
    <row r="132" spans="1:13" ht="15" x14ac:dyDescent="0.25">
      <c r="A132" s="21" t="s">
        <v>17</v>
      </c>
      <c r="B132" s="114" t="s">
        <v>18</v>
      </c>
      <c r="C132" s="114"/>
      <c r="D132" s="22" t="s">
        <v>21</v>
      </c>
      <c r="E132" s="115" t="s">
        <v>22</v>
      </c>
      <c r="F132" s="115"/>
      <c r="G132" s="115"/>
      <c r="H132" s="115"/>
      <c r="I132" s="115"/>
      <c r="J132" s="115"/>
      <c r="K132" s="22" t="s">
        <v>25</v>
      </c>
      <c r="L132" s="115" t="s">
        <v>26</v>
      </c>
      <c r="M132" s="115"/>
    </row>
    <row r="133" spans="1:13" ht="15" x14ac:dyDescent="0.25">
      <c r="A133" s="21" t="s">
        <v>19</v>
      </c>
      <c r="B133" s="114" t="s">
        <v>20</v>
      </c>
      <c r="C133" s="114"/>
      <c r="D133" s="22" t="s">
        <v>23</v>
      </c>
      <c r="E133" s="115" t="s">
        <v>24</v>
      </c>
      <c r="F133" s="115"/>
      <c r="G133" s="115"/>
      <c r="H133" s="115"/>
      <c r="I133" s="115"/>
      <c r="J133" s="115"/>
      <c r="K133" s="10"/>
      <c r="L133" s="116" t="s">
        <v>708</v>
      </c>
      <c r="M133" s="116"/>
    </row>
    <row r="136" spans="1:13" s="26" customFormat="1" x14ac:dyDescent="0.2">
      <c r="A136" s="104" t="s">
        <v>16</v>
      </c>
      <c r="B136" s="102" t="s">
        <v>138</v>
      </c>
      <c r="C136" s="103">
        <v>1078</v>
      </c>
      <c r="D136" s="28"/>
      <c r="H136" s="57"/>
      <c r="J136" s="86"/>
      <c r="L136" s="27"/>
    </row>
    <row r="137" spans="1:13" s="26" customFormat="1" x14ac:dyDescent="0.2">
      <c r="A137" s="104" t="s">
        <v>27</v>
      </c>
      <c r="B137" s="102" t="s">
        <v>189</v>
      </c>
      <c r="C137" s="103">
        <v>1078</v>
      </c>
      <c r="D137" s="28">
        <f t="shared" ref="D137:D140" si="0">B137/C137</f>
        <v>1.5769944341372914E-2</v>
      </c>
      <c r="J137" s="86"/>
      <c r="L137" s="27"/>
    </row>
    <row r="138" spans="1:13" s="26" customFormat="1" x14ac:dyDescent="0.2">
      <c r="A138" s="104" t="s">
        <v>28</v>
      </c>
      <c r="B138" s="102" t="s">
        <v>788</v>
      </c>
      <c r="C138" s="103">
        <v>1078</v>
      </c>
      <c r="D138" s="28">
        <f t="shared" si="0"/>
        <v>2.2263450834879406E-2</v>
      </c>
      <c r="J138" s="86"/>
      <c r="L138" s="27"/>
    </row>
    <row r="139" spans="1:13" s="26" customFormat="1" x14ac:dyDescent="0.2">
      <c r="A139" s="104" t="s">
        <v>29</v>
      </c>
      <c r="B139" s="102"/>
      <c r="C139" s="103">
        <v>1078</v>
      </c>
      <c r="D139" s="28">
        <f t="shared" si="0"/>
        <v>0</v>
      </c>
      <c r="J139" s="86"/>
      <c r="L139" s="27"/>
    </row>
    <row r="140" spans="1:13" s="26" customFormat="1" x14ac:dyDescent="0.2">
      <c r="A140" s="104" t="s">
        <v>30</v>
      </c>
      <c r="B140" s="102" t="s">
        <v>142</v>
      </c>
      <c r="C140" s="103">
        <v>1078</v>
      </c>
      <c r="D140" s="28">
        <f t="shared" si="0"/>
        <v>1.8552875695732839E-3</v>
      </c>
      <c r="J140" s="86"/>
      <c r="L140" s="27"/>
    </row>
    <row r="141" spans="1:13" s="26" customFormat="1" ht="15" x14ac:dyDescent="0.25">
      <c r="A141" s="104"/>
      <c r="B141" s="102"/>
      <c r="C141" s="29"/>
      <c r="D141" s="28"/>
      <c r="J141" s="86"/>
      <c r="L141" s="27"/>
    </row>
  </sheetData>
  <mergeCells count="10">
    <mergeCell ref="B133:C133"/>
    <mergeCell ref="E133:J133"/>
    <mergeCell ref="L133:M133"/>
    <mergeCell ref="A1:B1"/>
    <mergeCell ref="C1:L1"/>
    <mergeCell ref="A2:D2"/>
    <mergeCell ref="K2:M2"/>
    <mergeCell ref="B132:C132"/>
    <mergeCell ref="E132:J132"/>
    <mergeCell ref="L132:M132"/>
  </mergeCells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95B3D-0292-458D-B92F-DB191553A9B1}">
  <dimension ref="A1:M141"/>
  <sheetViews>
    <sheetView topLeftCell="A123" workbookViewId="0">
      <selection activeCell="B136" sqref="B136:B140"/>
    </sheetView>
  </sheetViews>
  <sheetFormatPr baseColWidth="10" defaultColWidth="11.42578125" defaultRowHeight="14.25" x14ac:dyDescent="0.2"/>
  <cols>
    <col min="1" max="1" width="11.42578125" style="2"/>
    <col min="2" max="2" width="11.42578125" style="3"/>
    <col min="3" max="3" width="27.7109375" style="4" customWidth="1"/>
    <col min="4" max="4" width="12.140625" style="1" customWidth="1"/>
    <col min="5" max="5" width="4.42578125" style="1" customWidth="1"/>
    <col min="6" max="7" width="4.85546875" style="1" customWidth="1"/>
    <col min="8" max="8" width="4.5703125" style="1" customWidth="1"/>
    <col min="9" max="9" width="4.85546875" style="1" customWidth="1"/>
    <col min="10" max="10" width="7.7109375" style="87" customWidth="1"/>
    <col min="11" max="11" width="10.85546875" style="1" bestFit="1" customWidth="1"/>
    <col min="12" max="12" width="14.42578125" style="1" customWidth="1"/>
    <col min="13" max="13" width="19.7109375" style="1" bestFit="1" customWidth="1"/>
    <col min="14" max="16384" width="11.42578125" style="1"/>
  </cols>
  <sheetData>
    <row r="1" spans="1:13" ht="56.25" customHeight="1" x14ac:dyDescent="0.2">
      <c r="A1" s="117"/>
      <c r="B1" s="117"/>
      <c r="C1" s="118" t="s">
        <v>12</v>
      </c>
      <c r="D1" s="118"/>
      <c r="E1" s="118"/>
      <c r="F1" s="118"/>
      <c r="G1" s="118"/>
      <c r="H1" s="118"/>
      <c r="I1" s="118"/>
      <c r="J1" s="118"/>
      <c r="K1" s="118"/>
      <c r="L1" s="118"/>
      <c r="M1" s="18" t="s">
        <v>15</v>
      </c>
    </row>
    <row r="2" spans="1:13" ht="15" x14ac:dyDescent="0.25">
      <c r="A2" s="119"/>
      <c r="B2" s="120"/>
      <c r="C2" s="120"/>
      <c r="D2" s="121"/>
      <c r="E2" s="20" t="s">
        <v>6</v>
      </c>
      <c r="F2" s="20"/>
      <c r="G2" s="20"/>
      <c r="H2" s="20"/>
      <c r="I2" s="20"/>
      <c r="J2" s="83"/>
      <c r="K2" s="119"/>
      <c r="L2" s="120"/>
      <c r="M2" s="121"/>
    </row>
    <row r="3" spans="1:13" ht="30" x14ac:dyDescent="0.25">
      <c r="A3" s="5" t="s">
        <v>0</v>
      </c>
      <c r="B3" s="19" t="s">
        <v>7</v>
      </c>
      <c r="C3" s="5" t="s">
        <v>11</v>
      </c>
      <c r="D3" s="6" t="s">
        <v>8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84" t="s">
        <v>9</v>
      </c>
      <c r="K3" s="5" t="s">
        <v>13</v>
      </c>
      <c r="L3" s="5" t="s">
        <v>14</v>
      </c>
      <c r="M3" s="5" t="s">
        <v>10</v>
      </c>
    </row>
    <row r="4" spans="1:13" x14ac:dyDescent="0.2">
      <c r="A4" s="110">
        <v>1</v>
      </c>
      <c r="B4" s="108" t="s">
        <v>150</v>
      </c>
      <c r="C4" s="109" t="s">
        <v>789</v>
      </c>
      <c r="D4" s="110">
        <v>16992</v>
      </c>
      <c r="E4" s="10"/>
      <c r="F4" s="10"/>
      <c r="G4" s="10">
        <v>1</v>
      </c>
      <c r="H4" s="10"/>
      <c r="I4" s="10"/>
      <c r="J4" s="83">
        <v>1180</v>
      </c>
      <c r="K4" s="10">
        <v>10</v>
      </c>
      <c r="L4" s="11">
        <v>44532</v>
      </c>
      <c r="M4" s="10"/>
    </row>
    <row r="5" spans="1:13" x14ac:dyDescent="0.2">
      <c r="A5" s="110">
        <v>1</v>
      </c>
      <c r="B5" s="108" t="s">
        <v>790</v>
      </c>
      <c r="C5" s="109" t="s">
        <v>632</v>
      </c>
      <c r="D5" s="110">
        <v>9132</v>
      </c>
      <c r="E5" s="10"/>
      <c r="F5" s="10">
        <v>1</v>
      </c>
      <c r="G5" s="10"/>
      <c r="H5" s="10"/>
      <c r="I5" s="10"/>
      <c r="J5" s="83">
        <v>1171</v>
      </c>
      <c r="K5" s="10">
        <v>5</v>
      </c>
      <c r="L5" s="11">
        <v>44532</v>
      </c>
      <c r="M5" s="10"/>
    </row>
    <row r="6" spans="1:13" x14ac:dyDescent="0.2">
      <c r="A6" s="110">
        <v>1</v>
      </c>
      <c r="B6" s="108" t="s">
        <v>791</v>
      </c>
      <c r="C6" s="109" t="s">
        <v>792</v>
      </c>
      <c r="D6" s="110">
        <v>17030</v>
      </c>
      <c r="E6" s="10"/>
      <c r="F6" s="10"/>
      <c r="G6" s="10">
        <v>1</v>
      </c>
      <c r="H6" s="10"/>
      <c r="I6" s="10"/>
      <c r="J6" s="83">
        <v>1179</v>
      </c>
      <c r="K6" s="10">
        <v>10</v>
      </c>
      <c r="L6" s="11">
        <v>44532</v>
      </c>
      <c r="M6" s="10"/>
    </row>
    <row r="7" spans="1:13" x14ac:dyDescent="0.2">
      <c r="A7" s="110">
        <v>10</v>
      </c>
      <c r="B7" s="108" t="s">
        <v>793</v>
      </c>
      <c r="C7" s="109" t="s">
        <v>794</v>
      </c>
      <c r="D7" s="110">
        <v>17354</v>
      </c>
      <c r="E7" s="10"/>
      <c r="F7" s="10"/>
      <c r="G7" s="10">
        <v>1</v>
      </c>
      <c r="H7" s="10"/>
      <c r="I7" s="10"/>
      <c r="J7" s="83">
        <v>1360</v>
      </c>
      <c r="K7" s="10">
        <v>10</v>
      </c>
      <c r="L7" s="11">
        <v>44531</v>
      </c>
      <c r="M7" s="10"/>
    </row>
    <row r="8" spans="1:13" x14ac:dyDescent="0.2">
      <c r="A8" s="110">
        <v>10</v>
      </c>
      <c r="B8" s="108" t="s">
        <v>795</v>
      </c>
      <c r="C8" s="109" t="s">
        <v>796</v>
      </c>
      <c r="D8" s="110">
        <v>17354</v>
      </c>
      <c r="E8" s="10"/>
      <c r="F8" s="10"/>
      <c r="G8" s="10">
        <v>1</v>
      </c>
      <c r="H8" s="10"/>
      <c r="I8" s="10"/>
      <c r="J8" s="83">
        <v>1360</v>
      </c>
      <c r="K8" s="10">
        <v>10</v>
      </c>
      <c r="L8" s="11">
        <v>44531</v>
      </c>
      <c r="M8" s="10"/>
    </row>
    <row r="9" spans="1:13" x14ac:dyDescent="0.2">
      <c r="A9" s="110">
        <v>12</v>
      </c>
      <c r="B9" s="108" t="s">
        <v>758</v>
      </c>
      <c r="C9" s="109" t="s">
        <v>797</v>
      </c>
      <c r="D9" s="110">
        <v>17447</v>
      </c>
      <c r="E9" s="10"/>
      <c r="F9" s="10"/>
      <c r="G9" s="10">
        <v>1</v>
      </c>
      <c r="H9" s="10"/>
      <c r="I9" s="10"/>
      <c r="J9" s="83">
        <v>1361</v>
      </c>
      <c r="K9" s="10">
        <v>10</v>
      </c>
      <c r="L9" s="11">
        <v>44531</v>
      </c>
      <c r="M9" s="10"/>
    </row>
    <row r="10" spans="1:13" x14ac:dyDescent="0.2">
      <c r="A10" s="110">
        <v>1</v>
      </c>
      <c r="B10" s="108" t="s">
        <v>798</v>
      </c>
      <c r="C10" s="109" t="s">
        <v>799</v>
      </c>
      <c r="D10" s="110">
        <v>17339</v>
      </c>
      <c r="E10" s="10"/>
      <c r="F10" s="10">
        <v>1</v>
      </c>
      <c r="G10" s="10"/>
      <c r="H10" s="10"/>
      <c r="I10" s="10"/>
      <c r="J10" s="83">
        <v>1319</v>
      </c>
      <c r="K10" s="10">
        <v>5</v>
      </c>
      <c r="L10" s="11">
        <v>44531</v>
      </c>
      <c r="M10" s="10"/>
    </row>
    <row r="11" spans="1:13" x14ac:dyDescent="0.2">
      <c r="A11" s="110">
        <v>1</v>
      </c>
      <c r="B11" s="108" t="s">
        <v>800</v>
      </c>
      <c r="C11" s="109" t="s">
        <v>801</v>
      </c>
      <c r="D11" s="110">
        <v>17489</v>
      </c>
      <c r="E11" s="10"/>
      <c r="F11" s="10">
        <v>1</v>
      </c>
      <c r="G11" s="10"/>
      <c r="H11" s="10"/>
      <c r="I11" s="10"/>
      <c r="J11" s="83">
        <v>1463</v>
      </c>
      <c r="K11" s="10">
        <v>5</v>
      </c>
      <c r="L11" s="11">
        <v>44531</v>
      </c>
      <c r="M11" s="10"/>
    </row>
    <row r="12" spans="1:13" x14ac:dyDescent="0.2">
      <c r="A12" s="110">
        <v>16</v>
      </c>
      <c r="B12" s="108" t="s">
        <v>802</v>
      </c>
      <c r="C12" s="109" t="s">
        <v>803</v>
      </c>
      <c r="D12" s="110">
        <v>17699</v>
      </c>
      <c r="E12" s="10"/>
      <c r="F12" s="10"/>
      <c r="G12" s="10">
        <v>1</v>
      </c>
      <c r="H12" s="10"/>
      <c r="I12" s="10"/>
      <c r="J12" s="83">
        <v>1466</v>
      </c>
      <c r="K12" s="10">
        <v>10</v>
      </c>
      <c r="L12" s="11">
        <v>44537</v>
      </c>
      <c r="M12" s="10"/>
    </row>
    <row r="13" spans="1:13" x14ac:dyDescent="0.2">
      <c r="A13" s="110">
        <v>1</v>
      </c>
      <c r="B13" s="108" t="s">
        <v>329</v>
      </c>
      <c r="C13" s="109" t="s">
        <v>330</v>
      </c>
      <c r="D13" s="110">
        <v>12632</v>
      </c>
      <c r="E13" s="10"/>
      <c r="F13" s="10">
        <v>1</v>
      </c>
      <c r="G13" s="10"/>
      <c r="H13" s="10"/>
      <c r="I13" s="10"/>
      <c r="J13" s="83">
        <v>1407</v>
      </c>
      <c r="K13" s="10">
        <v>5</v>
      </c>
      <c r="L13" s="11">
        <v>44539</v>
      </c>
      <c r="M13" s="10"/>
    </row>
    <row r="14" spans="1:13" x14ac:dyDescent="0.2">
      <c r="A14" s="110">
        <v>1</v>
      </c>
      <c r="B14" s="108" t="s">
        <v>256</v>
      </c>
      <c r="C14" s="109" t="s">
        <v>257</v>
      </c>
      <c r="D14" s="110">
        <v>12632</v>
      </c>
      <c r="E14" s="10"/>
      <c r="F14" s="10">
        <v>1</v>
      </c>
      <c r="G14" s="10"/>
      <c r="H14" s="10"/>
      <c r="I14" s="10"/>
      <c r="J14" s="83">
        <v>1407</v>
      </c>
      <c r="K14" s="10">
        <v>5</v>
      </c>
      <c r="L14" s="11">
        <v>44539</v>
      </c>
      <c r="M14" s="10"/>
    </row>
    <row r="15" spans="1:13" x14ac:dyDescent="0.2">
      <c r="A15" s="110">
        <v>1</v>
      </c>
      <c r="B15" s="108" t="s">
        <v>89</v>
      </c>
      <c r="C15" s="109" t="s">
        <v>155</v>
      </c>
      <c r="D15" s="110">
        <v>7620</v>
      </c>
      <c r="E15" s="10"/>
      <c r="F15" s="10">
        <v>1</v>
      </c>
      <c r="G15" s="10"/>
      <c r="H15" s="10"/>
      <c r="I15" s="10"/>
      <c r="J15" s="83">
        <v>1407</v>
      </c>
      <c r="K15" s="10">
        <v>5</v>
      </c>
      <c r="L15" s="11">
        <v>44539</v>
      </c>
      <c r="M15" s="10"/>
    </row>
    <row r="16" spans="1:13" x14ac:dyDescent="0.2">
      <c r="A16" s="110">
        <v>1</v>
      </c>
      <c r="B16" s="108" t="s">
        <v>804</v>
      </c>
      <c r="C16" s="109" t="s">
        <v>805</v>
      </c>
      <c r="D16" s="110">
        <v>14293</v>
      </c>
      <c r="E16" s="10"/>
      <c r="F16" s="10">
        <v>1</v>
      </c>
      <c r="G16" s="10"/>
      <c r="H16" s="10"/>
      <c r="I16" s="10"/>
      <c r="J16" s="83">
        <v>1406</v>
      </c>
      <c r="K16" s="10">
        <v>5</v>
      </c>
      <c r="L16" s="11">
        <v>44539</v>
      </c>
      <c r="M16" s="10"/>
    </row>
    <row r="17" spans="1:13" x14ac:dyDescent="0.2">
      <c r="A17" s="110">
        <v>1</v>
      </c>
      <c r="B17" s="108" t="s">
        <v>806</v>
      </c>
      <c r="C17" s="109" t="s">
        <v>807</v>
      </c>
      <c r="D17" s="110">
        <v>17320</v>
      </c>
      <c r="E17" s="10"/>
      <c r="F17" s="10"/>
      <c r="G17" s="10">
        <v>1</v>
      </c>
      <c r="H17" s="10"/>
      <c r="I17" s="10"/>
      <c r="J17" s="83">
        <v>1362</v>
      </c>
      <c r="K17" s="10">
        <v>10</v>
      </c>
      <c r="L17" s="11">
        <v>44537</v>
      </c>
      <c r="M17" s="10"/>
    </row>
    <row r="18" spans="1:13" x14ac:dyDescent="0.2">
      <c r="A18" s="110">
        <v>100</v>
      </c>
      <c r="B18" s="108" t="s">
        <v>808</v>
      </c>
      <c r="C18" s="109" t="s">
        <v>809</v>
      </c>
      <c r="D18" s="110">
        <v>17493</v>
      </c>
      <c r="E18" s="10"/>
      <c r="F18" s="10"/>
      <c r="G18" s="10"/>
      <c r="H18" s="10"/>
      <c r="I18" s="10">
        <v>1</v>
      </c>
      <c r="J18" s="83">
        <v>1320</v>
      </c>
      <c r="K18" s="10">
        <v>10</v>
      </c>
      <c r="L18" s="11">
        <v>44537</v>
      </c>
      <c r="M18" s="10"/>
    </row>
    <row r="19" spans="1:13" x14ac:dyDescent="0.2">
      <c r="A19" s="110">
        <v>1</v>
      </c>
      <c r="B19" s="108" t="s">
        <v>252</v>
      </c>
      <c r="C19" s="109" t="s">
        <v>810</v>
      </c>
      <c r="D19" s="110">
        <v>17280</v>
      </c>
      <c r="E19" s="10"/>
      <c r="F19" s="10">
        <v>1</v>
      </c>
      <c r="G19" s="10"/>
      <c r="H19" s="10"/>
      <c r="I19" s="10"/>
      <c r="J19" s="83">
        <v>1277</v>
      </c>
      <c r="K19" s="10">
        <v>5</v>
      </c>
      <c r="L19" s="11">
        <v>44537</v>
      </c>
      <c r="M19" s="10"/>
    </row>
    <row r="20" spans="1:13" x14ac:dyDescent="0.2">
      <c r="A20" s="110">
        <v>6</v>
      </c>
      <c r="B20" s="108" t="s">
        <v>669</v>
      </c>
      <c r="C20" s="109" t="s">
        <v>813</v>
      </c>
      <c r="D20" s="110">
        <v>17199</v>
      </c>
      <c r="E20" s="10"/>
      <c r="F20" s="10"/>
      <c r="G20" s="10">
        <v>1</v>
      </c>
      <c r="H20" s="10"/>
      <c r="I20" s="10"/>
      <c r="J20" s="83">
        <v>1276</v>
      </c>
      <c r="K20" s="10">
        <v>10</v>
      </c>
      <c r="L20" s="11">
        <v>44537</v>
      </c>
      <c r="M20" s="10"/>
    </row>
    <row r="21" spans="1:13" x14ac:dyDescent="0.2">
      <c r="A21" s="110">
        <v>6</v>
      </c>
      <c r="B21" s="108" t="s">
        <v>811</v>
      </c>
      <c r="C21" s="109" t="s">
        <v>813</v>
      </c>
      <c r="D21" s="110">
        <v>17199</v>
      </c>
      <c r="E21" s="10"/>
      <c r="F21" s="10"/>
      <c r="G21" s="10">
        <v>1</v>
      </c>
      <c r="H21" s="10"/>
      <c r="I21" s="10"/>
      <c r="J21" s="83">
        <v>1276</v>
      </c>
      <c r="K21" s="10">
        <v>10</v>
      </c>
      <c r="L21" s="11">
        <v>44537</v>
      </c>
      <c r="M21" s="10"/>
    </row>
    <row r="22" spans="1:13" x14ac:dyDescent="0.2">
      <c r="A22" s="110">
        <v>6</v>
      </c>
      <c r="B22" s="108" t="s">
        <v>812</v>
      </c>
      <c r="C22" s="109" t="s">
        <v>813</v>
      </c>
      <c r="D22" s="110">
        <v>17199</v>
      </c>
      <c r="E22" s="10"/>
      <c r="F22" s="10"/>
      <c r="G22" s="10">
        <v>1</v>
      </c>
      <c r="H22" s="10"/>
      <c r="I22" s="10"/>
      <c r="J22" s="83">
        <v>1276</v>
      </c>
      <c r="K22" s="10">
        <v>10</v>
      </c>
      <c r="L22" s="11">
        <v>44537</v>
      </c>
      <c r="M22" s="10"/>
    </row>
    <row r="23" spans="1:13" x14ac:dyDescent="0.2">
      <c r="A23" s="110">
        <v>12</v>
      </c>
      <c r="B23" s="108" t="s">
        <v>814</v>
      </c>
      <c r="C23" s="109" t="s">
        <v>815</v>
      </c>
      <c r="D23" s="110">
        <v>17313</v>
      </c>
      <c r="E23" s="10"/>
      <c r="F23" s="10"/>
      <c r="G23" s="10">
        <v>1</v>
      </c>
      <c r="H23" s="10"/>
      <c r="I23" s="10"/>
      <c r="J23" s="83">
        <v>1275</v>
      </c>
      <c r="K23" s="10">
        <v>10</v>
      </c>
      <c r="L23" s="11">
        <v>44537</v>
      </c>
      <c r="M23" s="107"/>
    </row>
    <row r="24" spans="1:13" x14ac:dyDescent="0.2">
      <c r="A24" s="110">
        <v>100</v>
      </c>
      <c r="B24" s="108" t="s">
        <v>816</v>
      </c>
      <c r="C24" s="109" t="s">
        <v>809</v>
      </c>
      <c r="D24" s="110">
        <v>17989</v>
      </c>
      <c r="E24" s="10"/>
      <c r="F24" s="10"/>
      <c r="G24" s="10">
        <v>1</v>
      </c>
      <c r="H24" s="10"/>
      <c r="I24" s="10"/>
      <c r="J24" s="83">
        <v>1469</v>
      </c>
      <c r="K24" s="10">
        <v>10</v>
      </c>
      <c r="L24" s="11">
        <v>44545</v>
      </c>
      <c r="M24" s="10"/>
    </row>
    <row r="25" spans="1:13" x14ac:dyDescent="0.2">
      <c r="A25" s="110">
        <v>2</v>
      </c>
      <c r="B25" s="108" t="s">
        <v>817</v>
      </c>
      <c r="C25" s="109" t="s">
        <v>818</v>
      </c>
      <c r="D25" s="110">
        <v>17660</v>
      </c>
      <c r="E25" s="10"/>
      <c r="F25" s="10"/>
      <c r="G25" s="10">
        <v>1</v>
      </c>
      <c r="H25" s="10"/>
      <c r="I25" s="10"/>
      <c r="J25" s="83">
        <v>1323</v>
      </c>
      <c r="K25" s="10">
        <v>10</v>
      </c>
      <c r="L25" s="11">
        <v>44545</v>
      </c>
      <c r="M25" s="10"/>
    </row>
    <row r="26" spans="1:13" x14ac:dyDescent="0.2">
      <c r="A26" s="110">
        <v>50</v>
      </c>
      <c r="B26" s="108" t="s">
        <v>819</v>
      </c>
      <c r="C26" s="109" t="s">
        <v>820</v>
      </c>
      <c r="D26" s="110">
        <v>17660</v>
      </c>
      <c r="E26" s="10"/>
      <c r="F26" s="10"/>
      <c r="G26" s="10">
        <v>1</v>
      </c>
      <c r="H26" s="10"/>
      <c r="I26" s="10"/>
      <c r="J26" s="83">
        <v>1323</v>
      </c>
      <c r="K26" s="10">
        <v>10</v>
      </c>
      <c r="L26" s="11">
        <v>44545</v>
      </c>
      <c r="M26" s="10"/>
    </row>
    <row r="27" spans="1:13" x14ac:dyDescent="0.2">
      <c r="A27" s="110">
        <v>50</v>
      </c>
      <c r="B27" s="108" t="s">
        <v>821</v>
      </c>
      <c r="C27" s="109" t="s">
        <v>822</v>
      </c>
      <c r="D27" s="110">
        <v>17660</v>
      </c>
      <c r="E27" s="10"/>
      <c r="F27" s="10"/>
      <c r="G27" s="10">
        <v>1</v>
      </c>
      <c r="H27" s="10"/>
      <c r="I27" s="10"/>
      <c r="J27" s="83">
        <v>1323</v>
      </c>
      <c r="K27" s="10">
        <v>10</v>
      </c>
      <c r="L27" s="11">
        <v>44545</v>
      </c>
      <c r="M27" s="10"/>
    </row>
    <row r="28" spans="1:13" x14ac:dyDescent="0.2">
      <c r="A28" s="110">
        <v>35</v>
      </c>
      <c r="B28" s="108" t="s">
        <v>823</v>
      </c>
      <c r="C28" s="109" t="s">
        <v>824</v>
      </c>
      <c r="D28" s="110">
        <v>15447</v>
      </c>
      <c r="E28" s="10"/>
      <c r="F28" s="10"/>
      <c r="G28" s="10"/>
      <c r="H28" s="10"/>
      <c r="I28" s="10">
        <v>1</v>
      </c>
      <c r="J28" s="83">
        <v>1324</v>
      </c>
      <c r="K28" s="10">
        <v>10</v>
      </c>
      <c r="L28" s="11">
        <v>44545</v>
      </c>
      <c r="M28" s="10"/>
    </row>
    <row r="29" spans="1:13" x14ac:dyDescent="0.2">
      <c r="A29" s="110">
        <v>1</v>
      </c>
      <c r="B29" s="108" t="s">
        <v>825</v>
      </c>
      <c r="C29" s="109" t="s">
        <v>227</v>
      </c>
      <c r="D29" s="110">
        <v>17707</v>
      </c>
      <c r="E29" s="10"/>
      <c r="F29" s="10"/>
      <c r="G29" s="10">
        <v>1</v>
      </c>
      <c r="H29" s="10"/>
      <c r="I29" s="10"/>
      <c r="J29" s="83">
        <v>1467</v>
      </c>
      <c r="K29" s="10">
        <v>10</v>
      </c>
      <c r="L29" s="11">
        <v>44540</v>
      </c>
      <c r="M29" s="10"/>
    </row>
    <row r="30" spans="1:13" x14ac:dyDescent="0.2">
      <c r="A30" s="110">
        <v>1</v>
      </c>
      <c r="B30" s="108" t="s">
        <v>826</v>
      </c>
      <c r="C30" s="109" t="s">
        <v>827</v>
      </c>
      <c r="D30" s="110">
        <v>14650</v>
      </c>
      <c r="E30" s="10"/>
      <c r="F30" s="10"/>
      <c r="G30" s="10">
        <v>1</v>
      </c>
      <c r="H30" s="10"/>
      <c r="I30" s="10"/>
      <c r="J30" s="83">
        <v>1279</v>
      </c>
      <c r="K30" s="10">
        <v>10</v>
      </c>
      <c r="L30" s="11">
        <v>44537</v>
      </c>
      <c r="M30" s="10"/>
    </row>
    <row r="31" spans="1:13" x14ac:dyDescent="0.2">
      <c r="A31" s="110">
        <v>1</v>
      </c>
      <c r="B31" s="108" t="s">
        <v>828</v>
      </c>
      <c r="C31" s="108" t="s">
        <v>829</v>
      </c>
      <c r="D31" s="110">
        <v>14646</v>
      </c>
      <c r="E31" s="10"/>
      <c r="F31" s="10"/>
      <c r="G31" s="10">
        <v>1</v>
      </c>
      <c r="H31" s="10"/>
      <c r="I31" s="10"/>
      <c r="J31" s="83">
        <v>1279</v>
      </c>
      <c r="K31" s="10">
        <v>10</v>
      </c>
      <c r="L31" s="11">
        <v>44537</v>
      </c>
      <c r="M31" s="10"/>
    </row>
    <row r="32" spans="1:13" x14ac:dyDescent="0.2">
      <c r="A32" s="110">
        <v>24</v>
      </c>
      <c r="B32" s="3" t="s">
        <v>830</v>
      </c>
      <c r="C32" s="109" t="s">
        <v>518</v>
      </c>
      <c r="D32" s="110">
        <v>17108</v>
      </c>
      <c r="E32" s="10">
        <v>1</v>
      </c>
      <c r="F32" s="10"/>
      <c r="G32" s="10"/>
      <c r="H32" s="10"/>
      <c r="I32" s="10"/>
      <c r="J32" s="83">
        <v>1322</v>
      </c>
      <c r="K32" s="10">
        <v>10</v>
      </c>
      <c r="L32" s="11">
        <v>44539</v>
      </c>
      <c r="M32" s="10"/>
    </row>
    <row r="33" spans="1:13" x14ac:dyDescent="0.2">
      <c r="A33" s="110">
        <v>1</v>
      </c>
      <c r="B33" s="108" t="s">
        <v>831</v>
      </c>
      <c r="C33" s="109" t="s">
        <v>833</v>
      </c>
      <c r="D33" s="110">
        <v>17897</v>
      </c>
      <c r="E33" s="10"/>
      <c r="F33" s="10"/>
      <c r="G33" s="10">
        <v>1</v>
      </c>
      <c r="H33" s="10"/>
      <c r="I33" s="10"/>
      <c r="J33" s="83">
        <v>1280</v>
      </c>
      <c r="K33" s="10">
        <v>10</v>
      </c>
      <c r="L33" s="11">
        <v>44543</v>
      </c>
      <c r="M33" s="10"/>
    </row>
    <row r="34" spans="1:13" x14ac:dyDescent="0.2">
      <c r="A34" s="110">
        <v>2</v>
      </c>
      <c r="B34" s="108" t="s">
        <v>832</v>
      </c>
      <c r="C34" s="109" t="s">
        <v>834</v>
      </c>
      <c r="D34" s="110">
        <v>17897</v>
      </c>
      <c r="E34" s="10"/>
      <c r="F34" s="10"/>
      <c r="G34" s="10">
        <v>1</v>
      </c>
      <c r="H34" s="10"/>
      <c r="I34" s="10"/>
      <c r="J34" s="83">
        <v>1280</v>
      </c>
      <c r="K34" s="10">
        <v>10</v>
      </c>
      <c r="L34" s="11">
        <v>44543</v>
      </c>
      <c r="M34" s="10"/>
    </row>
    <row r="35" spans="1:13" x14ac:dyDescent="0.2">
      <c r="A35" s="110">
        <v>1</v>
      </c>
      <c r="B35" s="108" t="s">
        <v>835</v>
      </c>
      <c r="C35" s="109" t="s">
        <v>836</v>
      </c>
      <c r="D35" s="110">
        <v>12319</v>
      </c>
      <c r="E35" s="10"/>
      <c r="F35" s="10">
        <v>1</v>
      </c>
      <c r="G35" s="10"/>
      <c r="H35" s="10"/>
      <c r="I35" s="10"/>
      <c r="J35" s="83">
        <v>1325</v>
      </c>
      <c r="K35" s="10">
        <v>5</v>
      </c>
      <c r="L35" s="11">
        <v>44546</v>
      </c>
      <c r="M35" s="10"/>
    </row>
    <row r="36" spans="1:13" x14ac:dyDescent="0.2">
      <c r="A36" s="110">
        <v>48</v>
      </c>
      <c r="B36" s="108" t="s">
        <v>69</v>
      </c>
      <c r="C36" s="109" t="s">
        <v>837</v>
      </c>
      <c r="D36" s="110">
        <v>18263</v>
      </c>
      <c r="E36" s="10"/>
      <c r="F36" s="10"/>
      <c r="G36" s="10">
        <v>1</v>
      </c>
      <c r="H36" s="10"/>
      <c r="I36" s="10"/>
      <c r="J36" s="83">
        <v>1470</v>
      </c>
      <c r="K36" s="10">
        <v>10</v>
      </c>
      <c r="L36" s="11">
        <v>44552</v>
      </c>
      <c r="M36" s="10"/>
    </row>
    <row r="37" spans="1:13" x14ac:dyDescent="0.2">
      <c r="A37" s="110">
        <v>1</v>
      </c>
      <c r="B37" s="108" t="s">
        <v>838</v>
      </c>
      <c r="C37" s="109" t="s">
        <v>839</v>
      </c>
      <c r="D37" s="110">
        <v>18109</v>
      </c>
      <c r="E37" s="10"/>
      <c r="F37" s="10">
        <v>1</v>
      </c>
      <c r="G37" s="10"/>
      <c r="H37" s="10"/>
      <c r="I37" s="10"/>
      <c r="J37" s="83">
        <v>1363</v>
      </c>
      <c r="K37" s="10">
        <v>5</v>
      </c>
      <c r="L37" s="11">
        <v>44550</v>
      </c>
      <c r="M37" s="10"/>
    </row>
    <row r="38" spans="1:13" x14ac:dyDescent="0.2">
      <c r="A38" s="110">
        <v>1</v>
      </c>
      <c r="B38" s="108" t="s">
        <v>840</v>
      </c>
      <c r="C38" s="109" t="s">
        <v>841</v>
      </c>
      <c r="D38" s="110">
        <v>17841</v>
      </c>
      <c r="E38" s="10"/>
      <c r="F38" s="10">
        <v>1</v>
      </c>
      <c r="G38" s="10"/>
      <c r="H38" s="10"/>
      <c r="I38" s="10"/>
      <c r="J38" s="83">
        <v>1282</v>
      </c>
      <c r="K38" s="10">
        <v>5</v>
      </c>
      <c r="L38" s="11">
        <v>44550</v>
      </c>
      <c r="M38" s="10"/>
    </row>
    <row r="39" spans="1:13" x14ac:dyDescent="0.2">
      <c r="A39" s="110">
        <v>1</v>
      </c>
      <c r="B39" s="108" t="s">
        <v>94</v>
      </c>
      <c r="C39" s="109" t="s">
        <v>842</v>
      </c>
      <c r="D39" s="110">
        <v>17999</v>
      </c>
      <c r="E39" s="10"/>
      <c r="F39" s="10">
        <v>1</v>
      </c>
      <c r="G39" s="10"/>
      <c r="H39" s="10"/>
      <c r="I39" s="10"/>
      <c r="J39" s="83">
        <v>1281</v>
      </c>
      <c r="K39" s="10">
        <v>5</v>
      </c>
      <c r="L39" s="11">
        <v>44550</v>
      </c>
      <c r="M39" s="10"/>
    </row>
    <row r="40" spans="1:13" x14ac:dyDescent="0.2">
      <c r="A40" s="110">
        <v>9</v>
      </c>
      <c r="B40" s="108" t="s">
        <v>843</v>
      </c>
      <c r="C40" s="109" t="s">
        <v>844</v>
      </c>
      <c r="D40" s="110">
        <v>18271</v>
      </c>
      <c r="E40" s="10"/>
      <c r="F40" s="10"/>
      <c r="G40" s="10">
        <v>1</v>
      </c>
      <c r="H40" s="10"/>
      <c r="I40" s="10"/>
      <c r="J40" s="83">
        <v>1327</v>
      </c>
      <c r="K40" s="10">
        <v>10</v>
      </c>
      <c r="L40" s="11">
        <v>44553</v>
      </c>
      <c r="M40" s="10"/>
    </row>
    <row r="41" spans="1:13" x14ac:dyDescent="0.2">
      <c r="A41" s="110">
        <v>19</v>
      </c>
      <c r="B41" s="108" t="s">
        <v>187</v>
      </c>
      <c r="C41" s="109" t="s">
        <v>845</v>
      </c>
      <c r="D41" s="110">
        <v>15963</v>
      </c>
      <c r="E41" s="10"/>
      <c r="F41" s="10"/>
      <c r="G41" s="10"/>
      <c r="H41" s="10">
        <v>1</v>
      </c>
      <c r="I41" s="10"/>
      <c r="J41" s="83">
        <v>268</v>
      </c>
      <c r="K41" s="10">
        <v>10</v>
      </c>
      <c r="L41" s="11">
        <v>44553</v>
      </c>
      <c r="M41" s="10"/>
    </row>
    <row r="42" spans="1:13" x14ac:dyDescent="0.2">
      <c r="A42" s="110">
        <v>60</v>
      </c>
      <c r="B42" s="108" t="s">
        <v>846</v>
      </c>
      <c r="C42" s="109" t="s">
        <v>847</v>
      </c>
      <c r="D42" s="110">
        <v>15963</v>
      </c>
      <c r="E42" s="10"/>
      <c r="F42" s="10"/>
      <c r="G42" s="10"/>
      <c r="H42" s="10">
        <v>1</v>
      </c>
      <c r="I42" s="10"/>
      <c r="J42" s="83">
        <v>268</v>
      </c>
      <c r="K42" s="10">
        <v>10</v>
      </c>
      <c r="L42" s="11">
        <v>44553</v>
      </c>
      <c r="M42" s="10"/>
    </row>
    <row r="43" spans="1:13" x14ac:dyDescent="0.2">
      <c r="A43" s="110">
        <v>12</v>
      </c>
      <c r="B43" s="108" t="s">
        <v>849</v>
      </c>
      <c r="C43" s="109" t="s">
        <v>850</v>
      </c>
      <c r="D43" s="110">
        <v>17199</v>
      </c>
      <c r="E43" s="10"/>
      <c r="F43" s="10"/>
      <c r="G43" s="10">
        <v>1</v>
      </c>
      <c r="H43" s="10"/>
      <c r="I43" s="10"/>
      <c r="J43" s="83">
        <v>1283</v>
      </c>
      <c r="K43" s="10">
        <v>10</v>
      </c>
      <c r="L43" s="11">
        <v>44550</v>
      </c>
      <c r="M43" s="10"/>
    </row>
    <row r="44" spans="1:13" x14ac:dyDescent="0.2">
      <c r="A44" s="110">
        <v>1</v>
      </c>
      <c r="B44" s="108" t="s">
        <v>848</v>
      </c>
      <c r="C44" s="109" t="s">
        <v>851</v>
      </c>
      <c r="D44" s="110">
        <v>12426</v>
      </c>
      <c r="E44" s="10"/>
      <c r="F44" s="10">
        <v>1</v>
      </c>
      <c r="G44" s="10"/>
      <c r="H44" s="10"/>
      <c r="I44" s="10"/>
      <c r="J44" s="83">
        <v>1413</v>
      </c>
      <c r="K44" s="10">
        <v>5</v>
      </c>
      <c r="L44" s="11">
        <v>44553</v>
      </c>
      <c r="M44" s="10"/>
    </row>
    <row r="45" spans="1:13" x14ac:dyDescent="0.2">
      <c r="A45" s="110">
        <v>1</v>
      </c>
      <c r="B45" s="108" t="s">
        <v>625</v>
      </c>
      <c r="C45" s="109" t="s">
        <v>852</v>
      </c>
      <c r="D45" s="110">
        <v>18050</v>
      </c>
      <c r="E45" s="10"/>
      <c r="F45" s="10">
        <v>1</v>
      </c>
      <c r="G45" s="10"/>
      <c r="H45" s="10"/>
      <c r="I45" s="10"/>
      <c r="J45" s="83">
        <v>1412</v>
      </c>
      <c r="K45" s="10">
        <v>5</v>
      </c>
      <c r="L45" s="11">
        <v>44553</v>
      </c>
      <c r="M45" s="10"/>
    </row>
    <row r="46" spans="1:13" x14ac:dyDescent="0.2">
      <c r="A46" s="110">
        <v>2</v>
      </c>
      <c r="B46" s="108" t="s">
        <v>546</v>
      </c>
      <c r="C46" s="109" t="s">
        <v>853</v>
      </c>
      <c r="D46" s="110">
        <v>15492</v>
      </c>
      <c r="E46" s="10"/>
      <c r="F46" s="10"/>
      <c r="G46" s="10"/>
      <c r="H46" s="10">
        <v>1</v>
      </c>
      <c r="I46" s="10"/>
      <c r="J46" s="83">
        <v>262</v>
      </c>
      <c r="K46" s="10">
        <v>10</v>
      </c>
      <c r="L46" s="11">
        <v>44553</v>
      </c>
      <c r="M46" s="10"/>
    </row>
    <row r="47" spans="1:13" x14ac:dyDescent="0.2">
      <c r="A47" s="110">
        <v>20</v>
      </c>
      <c r="B47" s="108" t="s">
        <v>392</v>
      </c>
      <c r="C47" s="109" t="s">
        <v>855</v>
      </c>
      <c r="D47" s="110">
        <v>15573</v>
      </c>
      <c r="E47" s="10"/>
      <c r="F47" s="10"/>
      <c r="G47" s="10">
        <v>1</v>
      </c>
      <c r="H47" s="10"/>
      <c r="I47" s="10"/>
      <c r="J47" s="83">
        <v>267</v>
      </c>
      <c r="K47" s="10">
        <v>10</v>
      </c>
      <c r="L47" s="11">
        <v>44553</v>
      </c>
      <c r="M47" s="10"/>
    </row>
    <row r="48" spans="1:13" hidden="1" x14ac:dyDescent="0.2">
      <c r="A48" s="110"/>
      <c r="B48" s="108"/>
      <c r="C48" s="109"/>
      <c r="D48" s="112">
        <v>15573</v>
      </c>
      <c r="E48" s="10"/>
      <c r="F48" s="10"/>
      <c r="G48" s="10">
        <v>1</v>
      </c>
      <c r="H48" s="10"/>
      <c r="I48" s="10"/>
      <c r="J48" s="83">
        <v>267</v>
      </c>
      <c r="K48" s="10">
        <v>10</v>
      </c>
      <c r="L48" s="11"/>
      <c r="M48" s="10"/>
    </row>
    <row r="49" spans="1:13" hidden="1" x14ac:dyDescent="0.2">
      <c r="A49" s="110"/>
      <c r="B49" s="108"/>
      <c r="C49" s="109"/>
      <c r="D49" s="112">
        <v>15573</v>
      </c>
      <c r="E49" s="10"/>
      <c r="F49" s="10"/>
      <c r="G49" s="10">
        <v>1</v>
      </c>
      <c r="H49" s="10"/>
      <c r="I49" s="10"/>
      <c r="J49" s="83">
        <v>267</v>
      </c>
      <c r="K49" s="10">
        <v>10</v>
      </c>
      <c r="L49" s="11"/>
      <c r="M49" s="10"/>
    </row>
    <row r="50" spans="1:13" hidden="1" x14ac:dyDescent="0.2">
      <c r="A50" s="110"/>
      <c r="B50" s="108"/>
      <c r="C50" s="109"/>
      <c r="D50" s="112">
        <v>15573</v>
      </c>
      <c r="E50" s="10"/>
      <c r="F50" s="10"/>
      <c r="G50" s="10">
        <v>1</v>
      </c>
      <c r="H50" s="10"/>
      <c r="I50" s="10"/>
      <c r="J50" s="83">
        <v>267</v>
      </c>
      <c r="K50" s="10">
        <v>10</v>
      </c>
      <c r="L50" s="11"/>
      <c r="M50" s="10"/>
    </row>
    <row r="51" spans="1:13" hidden="1" x14ac:dyDescent="0.2">
      <c r="A51" s="110"/>
      <c r="B51" s="108"/>
      <c r="C51" s="109"/>
      <c r="D51" s="112">
        <v>15573</v>
      </c>
      <c r="E51" s="10"/>
      <c r="F51" s="10"/>
      <c r="G51" s="10">
        <v>1</v>
      </c>
      <c r="H51" s="10"/>
      <c r="I51" s="10"/>
      <c r="J51" s="83">
        <v>267</v>
      </c>
      <c r="K51" s="10">
        <v>10</v>
      </c>
      <c r="L51" s="11"/>
      <c r="M51" s="10"/>
    </row>
    <row r="52" spans="1:13" hidden="1" x14ac:dyDescent="0.2">
      <c r="A52" s="110"/>
      <c r="B52" s="108"/>
      <c r="C52" s="109"/>
      <c r="D52" s="112">
        <v>15573</v>
      </c>
      <c r="E52" s="10"/>
      <c r="F52" s="10"/>
      <c r="G52" s="10">
        <v>1</v>
      </c>
      <c r="H52" s="10"/>
      <c r="I52" s="10"/>
      <c r="J52" s="83">
        <v>267</v>
      </c>
      <c r="K52" s="10">
        <v>10</v>
      </c>
      <c r="L52" s="11"/>
      <c r="M52" s="10"/>
    </row>
    <row r="53" spans="1:13" hidden="1" x14ac:dyDescent="0.2">
      <c r="A53" s="110"/>
      <c r="B53" s="108"/>
      <c r="C53" s="109"/>
      <c r="D53" s="112">
        <v>15573</v>
      </c>
      <c r="E53" s="10"/>
      <c r="F53" s="10"/>
      <c r="G53" s="10">
        <v>1</v>
      </c>
      <c r="H53" s="10"/>
      <c r="I53" s="10"/>
      <c r="J53" s="83">
        <v>267</v>
      </c>
      <c r="K53" s="10">
        <v>10</v>
      </c>
      <c r="L53" s="11"/>
      <c r="M53" s="10"/>
    </row>
    <row r="54" spans="1:13" hidden="1" x14ac:dyDescent="0.2">
      <c r="A54" s="110"/>
      <c r="B54" s="108"/>
      <c r="C54" s="109"/>
      <c r="D54" s="112">
        <v>15573</v>
      </c>
      <c r="E54" s="10"/>
      <c r="F54" s="10"/>
      <c r="G54" s="10">
        <v>1</v>
      </c>
      <c r="H54" s="10"/>
      <c r="I54" s="10"/>
      <c r="J54" s="83">
        <v>267</v>
      </c>
      <c r="K54" s="10">
        <v>10</v>
      </c>
      <c r="L54" s="11"/>
      <c r="M54" s="10"/>
    </row>
    <row r="55" spans="1:13" hidden="1" x14ac:dyDescent="0.2">
      <c r="A55" s="110"/>
      <c r="B55" s="108"/>
      <c r="C55" s="109"/>
      <c r="D55" s="112">
        <v>15573</v>
      </c>
      <c r="E55" s="10"/>
      <c r="F55" s="10"/>
      <c r="G55" s="10">
        <v>1</v>
      </c>
      <c r="H55" s="10"/>
      <c r="I55" s="10"/>
      <c r="J55" s="83">
        <v>267</v>
      </c>
      <c r="K55" s="10">
        <v>10</v>
      </c>
      <c r="L55" s="11"/>
      <c r="M55" s="10"/>
    </row>
    <row r="56" spans="1:13" hidden="1" x14ac:dyDescent="0.2">
      <c r="A56" s="110"/>
      <c r="B56" s="108"/>
      <c r="C56" s="109"/>
      <c r="D56" s="112">
        <v>15573</v>
      </c>
      <c r="E56" s="10"/>
      <c r="F56" s="10"/>
      <c r="G56" s="10">
        <v>1</v>
      </c>
      <c r="H56" s="10"/>
      <c r="I56" s="10"/>
      <c r="J56" s="83">
        <v>267</v>
      </c>
      <c r="K56" s="10">
        <v>10</v>
      </c>
      <c r="L56" s="11"/>
      <c r="M56" s="10"/>
    </row>
    <row r="57" spans="1:13" hidden="1" x14ac:dyDescent="0.2">
      <c r="A57" s="110"/>
      <c r="B57" s="108"/>
      <c r="C57" s="109"/>
      <c r="D57" s="112">
        <v>15573</v>
      </c>
      <c r="E57" s="10"/>
      <c r="F57" s="10"/>
      <c r="G57" s="10">
        <v>1</v>
      </c>
      <c r="H57" s="10"/>
      <c r="I57" s="10"/>
      <c r="J57" s="83">
        <v>267</v>
      </c>
      <c r="K57" s="10">
        <v>10</v>
      </c>
      <c r="L57" s="11"/>
      <c r="M57" s="10"/>
    </row>
    <row r="58" spans="1:13" hidden="1" x14ac:dyDescent="0.2">
      <c r="A58" s="110"/>
      <c r="B58" s="108"/>
      <c r="C58" s="12"/>
      <c r="D58" s="112">
        <v>15573</v>
      </c>
      <c r="E58" s="10"/>
      <c r="F58" s="10"/>
      <c r="G58" s="10">
        <v>1</v>
      </c>
      <c r="H58" s="10"/>
      <c r="I58" s="10"/>
      <c r="J58" s="83">
        <v>267</v>
      </c>
      <c r="K58" s="10">
        <v>10</v>
      </c>
      <c r="L58" s="11"/>
      <c r="M58" s="10"/>
    </row>
    <row r="59" spans="1:13" hidden="1" x14ac:dyDescent="0.2">
      <c r="A59" s="110"/>
      <c r="B59" s="108"/>
      <c r="C59" s="109"/>
      <c r="D59" s="112">
        <v>15573</v>
      </c>
      <c r="E59" s="10"/>
      <c r="F59" s="10"/>
      <c r="G59" s="10">
        <v>1</v>
      </c>
      <c r="H59" s="10"/>
      <c r="I59" s="10"/>
      <c r="J59" s="83">
        <v>267</v>
      </c>
      <c r="K59" s="10">
        <v>10</v>
      </c>
      <c r="L59" s="11"/>
      <c r="M59" s="10"/>
    </row>
    <row r="60" spans="1:13" hidden="1" x14ac:dyDescent="0.2">
      <c r="A60" s="110"/>
      <c r="B60" s="108"/>
      <c r="C60" s="109"/>
      <c r="D60" s="112">
        <v>15573</v>
      </c>
      <c r="E60" s="10"/>
      <c r="F60" s="10"/>
      <c r="G60" s="10">
        <v>1</v>
      </c>
      <c r="H60" s="10"/>
      <c r="I60" s="10"/>
      <c r="J60" s="83">
        <v>267</v>
      </c>
      <c r="K60" s="10">
        <v>10</v>
      </c>
      <c r="L60" s="11"/>
      <c r="M60" s="10"/>
    </row>
    <row r="61" spans="1:13" hidden="1" x14ac:dyDescent="0.2">
      <c r="A61" s="110"/>
      <c r="B61" s="108"/>
      <c r="C61" s="109"/>
      <c r="D61" s="112">
        <v>15573</v>
      </c>
      <c r="E61" s="10"/>
      <c r="F61" s="10"/>
      <c r="G61" s="10">
        <v>1</v>
      </c>
      <c r="H61" s="10"/>
      <c r="I61" s="10"/>
      <c r="J61" s="83">
        <v>267</v>
      </c>
      <c r="K61" s="10">
        <v>10</v>
      </c>
      <c r="L61" s="11"/>
      <c r="M61" s="10"/>
    </row>
    <row r="62" spans="1:13" hidden="1" x14ac:dyDescent="0.2">
      <c r="A62" s="110"/>
      <c r="B62" s="108"/>
      <c r="C62" s="109"/>
      <c r="D62" s="112">
        <v>15573</v>
      </c>
      <c r="E62" s="10"/>
      <c r="F62" s="10"/>
      <c r="G62" s="10">
        <v>1</v>
      </c>
      <c r="H62" s="10"/>
      <c r="I62" s="10"/>
      <c r="J62" s="83">
        <v>267</v>
      </c>
      <c r="K62" s="10">
        <v>10</v>
      </c>
      <c r="L62" s="11"/>
      <c r="M62" s="10"/>
    </row>
    <row r="63" spans="1:13" hidden="1" x14ac:dyDescent="0.2">
      <c r="A63" s="110"/>
      <c r="B63" s="108"/>
      <c r="C63" s="109"/>
      <c r="D63" s="112">
        <v>15573</v>
      </c>
      <c r="E63" s="10"/>
      <c r="F63" s="10"/>
      <c r="G63" s="10">
        <v>1</v>
      </c>
      <c r="H63" s="10"/>
      <c r="I63" s="10"/>
      <c r="J63" s="83">
        <v>267</v>
      </c>
      <c r="K63" s="10">
        <v>10</v>
      </c>
      <c r="L63" s="11"/>
      <c r="M63" s="10"/>
    </row>
    <row r="64" spans="1:13" hidden="1" x14ac:dyDescent="0.2">
      <c r="A64" s="110"/>
      <c r="B64" s="108"/>
      <c r="C64" s="109"/>
      <c r="D64" s="112">
        <v>15573</v>
      </c>
      <c r="E64" s="10"/>
      <c r="F64" s="10"/>
      <c r="G64" s="10">
        <v>1</v>
      </c>
      <c r="H64" s="10"/>
      <c r="I64" s="10"/>
      <c r="J64" s="83">
        <v>267</v>
      </c>
      <c r="K64" s="10">
        <v>10</v>
      </c>
      <c r="L64" s="11"/>
      <c r="M64" s="10"/>
    </row>
    <row r="65" spans="1:13" hidden="1" x14ac:dyDescent="0.2">
      <c r="A65" s="110"/>
      <c r="B65" s="108"/>
      <c r="C65" s="109"/>
      <c r="D65" s="112">
        <v>15573</v>
      </c>
      <c r="E65" s="10"/>
      <c r="F65" s="10"/>
      <c r="G65" s="10">
        <v>1</v>
      </c>
      <c r="H65" s="10"/>
      <c r="I65" s="10"/>
      <c r="J65" s="83">
        <v>267</v>
      </c>
      <c r="K65" s="10">
        <v>10</v>
      </c>
      <c r="L65" s="11"/>
      <c r="M65" s="10"/>
    </row>
    <row r="66" spans="1:13" hidden="1" x14ac:dyDescent="0.2">
      <c r="A66" s="110"/>
      <c r="B66" s="108"/>
      <c r="C66" s="109"/>
      <c r="D66" s="112">
        <v>15573</v>
      </c>
      <c r="E66" s="10"/>
      <c r="F66" s="10"/>
      <c r="G66" s="10">
        <v>1</v>
      </c>
      <c r="H66" s="10"/>
      <c r="I66" s="10"/>
      <c r="J66" s="83">
        <v>267</v>
      </c>
      <c r="K66" s="10">
        <v>10</v>
      </c>
      <c r="L66" s="11"/>
      <c r="M66" s="10"/>
    </row>
    <row r="67" spans="1:13" hidden="1" x14ac:dyDescent="0.2">
      <c r="A67" s="110"/>
      <c r="B67" s="108"/>
      <c r="C67" s="109"/>
      <c r="D67" s="112">
        <v>15573</v>
      </c>
      <c r="E67" s="10"/>
      <c r="F67" s="10"/>
      <c r="G67" s="10">
        <v>1</v>
      </c>
      <c r="H67" s="10"/>
      <c r="I67" s="10"/>
      <c r="J67" s="83">
        <v>267</v>
      </c>
      <c r="K67" s="10">
        <v>10</v>
      </c>
      <c r="L67" s="11"/>
      <c r="M67" s="10"/>
    </row>
    <row r="68" spans="1:13" hidden="1" x14ac:dyDescent="0.2">
      <c r="A68" s="110"/>
      <c r="B68" s="108"/>
      <c r="C68" s="109"/>
      <c r="D68" s="112">
        <v>15573</v>
      </c>
      <c r="E68" s="10"/>
      <c r="F68" s="10"/>
      <c r="G68" s="10">
        <v>1</v>
      </c>
      <c r="H68" s="10"/>
      <c r="I68" s="10"/>
      <c r="J68" s="83">
        <v>267</v>
      </c>
      <c r="K68" s="10">
        <v>10</v>
      </c>
      <c r="L68" s="11"/>
      <c r="M68" s="10"/>
    </row>
    <row r="69" spans="1:13" hidden="1" x14ac:dyDescent="0.2">
      <c r="A69" s="110"/>
      <c r="B69" s="108"/>
      <c r="C69" s="109"/>
      <c r="D69" s="112">
        <v>15573</v>
      </c>
      <c r="E69" s="10"/>
      <c r="F69" s="10"/>
      <c r="G69" s="10">
        <v>1</v>
      </c>
      <c r="H69" s="10"/>
      <c r="I69" s="10"/>
      <c r="J69" s="83">
        <v>267</v>
      </c>
      <c r="K69" s="10">
        <v>10</v>
      </c>
      <c r="L69" s="11"/>
      <c r="M69" s="10"/>
    </row>
    <row r="70" spans="1:13" hidden="1" x14ac:dyDescent="0.2">
      <c r="A70" s="110"/>
      <c r="B70" s="108"/>
      <c r="C70" s="109"/>
      <c r="D70" s="112">
        <v>15573</v>
      </c>
      <c r="E70" s="10"/>
      <c r="F70" s="10"/>
      <c r="G70" s="10">
        <v>1</v>
      </c>
      <c r="H70" s="10"/>
      <c r="I70" s="10"/>
      <c r="J70" s="83">
        <v>267</v>
      </c>
      <c r="K70" s="10">
        <v>10</v>
      </c>
      <c r="L70" s="11"/>
      <c r="M70" s="10"/>
    </row>
    <row r="71" spans="1:13" hidden="1" x14ac:dyDescent="0.2">
      <c r="A71" s="110"/>
      <c r="B71" s="108"/>
      <c r="C71" s="109"/>
      <c r="D71" s="112">
        <v>15573</v>
      </c>
      <c r="E71" s="10"/>
      <c r="F71" s="10"/>
      <c r="G71" s="10">
        <v>1</v>
      </c>
      <c r="H71" s="10"/>
      <c r="I71" s="10"/>
      <c r="J71" s="83">
        <v>267</v>
      </c>
      <c r="K71" s="10">
        <v>10</v>
      </c>
      <c r="L71" s="11"/>
      <c r="M71" s="10"/>
    </row>
    <row r="72" spans="1:13" hidden="1" x14ac:dyDescent="0.2">
      <c r="A72" s="110"/>
      <c r="B72" s="108"/>
      <c r="C72" s="109"/>
      <c r="D72" s="112">
        <v>15573</v>
      </c>
      <c r="E72" s="10"/>
      <c r="F72" s="10"/>
      <c r="G72" s="10">
        <v>1</v>
      </c>
      <c r="H72" s="10"/>
      <c r="I72" s="10"/>
      <c r="J72" s="83">
        <v>267</v>
      </c>
      <c r="K72" s="10">
        <v>10</v>
      </c>
      <c r="L72" s="11"/>
      <c r="M72" s="10"/>
    </row>
    <row r="73" spans="1:13" hidden="1" x14ac:dyDescent="0.2">
      <c r="A73" s="111"/>
      <c r="B73" s="14"/>
      <c r="C73" s="15"/>
      <c r="D73" s="112">
        <v>15573</v>
      </c>
      <c r="E73" s="16"/>
      <c r="F73" s="16"/>
      <c r="G73" s="10">
        <v>1</v>
      </c>
      <c r="H73" s="16"/>
      <c r="I73" s="16"/>
      <c r="J73" s="83">
        <v>267</v>
      </c>
      <c r="K73" s="10">
        <v>10</v>
      </c>
      <c r="L73" s="17"/>
      <c r="M73" s="16"/>
    </row>
    <row r="74" spans="1:13" hidden="1" x14ac:dyDescent="0.2">
      <c r="A74" s="110"/>
      <c r="B74" s="108"/>
      <c r="C74" s="109"/>
      <c r="D74" s="112">
        <v>15573</v>
      </c>
      <c r="E74" s="10"/>
      <c r="F74" s="10"/>
      <c r="G74" s="10">
        <v>1</v>
      </c>
      <c r="H74" s="10"/>
      <c r="I74" s="10"/>
      <c r="J74" s="83">
        <v>267</v>
      </c>
      <c r="K74" s="10">
        <v>10</v>
      </c>
      <c r="L74" s="11"/>
      <c r="M74" s="10"/>
    </row>
    <row r="75" spans="1:13" hidden="1" x14ac:dyDescent="0.2">
      <c r="A75" s="110"/>
      <c r="B75" s="108"/>
      <c r="C75" s="109"/>
      <c r="D75" s="112">
        <v>15573</v>
      </c>
      <c r="E75" s="10"/>
      <c r="F75" s="10"/>
      <c r="G75" s="10">
        <v>1</v>
      </c>
      <c r="H75" s="10"/>
      <c r="I75" s="10"/>
      <c r="J75" s="83">
        <v>267</v>
      </c>
      <c r="K75" s="10">
        <v>10</v>
      </c>
      <c r="L75" s="11"/>
      <c r="M75" s="10"/>
    </row>
    <row r="76" spans="1:13" hidden="1" x14ac:dyDescent="0.2">
      <c r="A76" s="110"/>
      <c r="B76" s="108"/>
      <c r="C76" s="109"/>
      <c r="D76" s="112">
        <v>15573</v>
      </c>
      <c r="E76" s="10"/>
      <c r="F76" s="10"/>
      <c r="G76" s="10">
        <v>1</v>
      </c>
      <c r="H76" s="10"/>
      <c r="I76" s="10"/>
      <c r="J76" s="83">
        <v>267</v>
      </c>
      <c r="K76" s="10">
        <v>10</v>
      </c>
      <c r="L76" s="11"/>
      <c r="M76" s="10"/>
    </row>
    <row r="77" spans="1:13" hidden="1" x14ac:dyDescent="0.2">
      <c r="A77" s="110"/>
      <c r="B77" s="108"/>
      <c r="C77" s="109"/>
      <c r="D77" s="112">
        <v>15573</v>
      </c>
      <c r="E77" s="10"/>
      <c r="F77" s="10"/>
      <c r="G77" s="10">
        <v>1</v>
      </c>
      <c r="H77" s="10"/>
      <c r="I77" s="10"/>
      <c r="J77" s="83">
        <v>267</v>
      </c>
      <c r="K77" s="10">
        <v>10</v>
      </c>
      <c r="L77" s="11"/>
      <c r="M77" s="10"/>
    </row>
    <row r="78" spans="1:13" hidden="1" x14ac:dyDescent="0.2">
      <c r="A78" s="110"/>
      <c r="B78" s="108"/>
      <c r="C78" s="109"/>
      <c r="D78" s="112">
        <v>15573</v>
      </c>
      <c r="E78" s="10"/>
      <c r="F78" s="10"/>
      <c r="G78" s="10">
        <v>1</v>
      </c>
      <c r="H78" s="10"/>
      <c r="I78" s="10"/>
      <c r="J78" s="83">
        <v>267</v>
      </c>
      <c r="K78" s="10">
        <v>10</v>
      </c>
      <c r="L78" s="11"/>
      <c r="M78" s="10"/>
    </row>
    <row r="79" spans="1:13" hidden="1" x14ac:dyDescent="0.2">
      <c r="A79" s="110"/>
      <c r="B79" s="108"/>
      <c r="C79" s="109"/>
      <c r="D79" s="112">
        <v>15573</v>
      </c>
      <c r="E79" s="10"/>
      <c r="F79" s="10"/>
      <c r="G79" s="10">
        <v>1</v>
      </c>
      <c r="H79" s="10"/>
      <c r="I79" s="10"/>
      <c r="J79" s="83">
        <v>267</v>
      </c>
      <c r="K79" s="10">
        <v>10</v>
      </c>
      <c r="L79" s="11"/>
      <c r="M79" s="10"/>
    </row>
    <row r="80" spans="1:13" hidden="1" x14ac:dyDescent="0.2">
      <c r="A80" s="110"/>
      <c r="B80" s="108"/>
      <c r="C80" s="109"/>
      <c r="D80" s="112">
        <v>15573</v>
      </c>
      <c r="E80" s="10"/>
      <c r="F80" s="10"/>
      <c r="G80" s="10">
        <v>1</v>
      </c>
      <c r="H80" s="10"/>
      <c r="I80" s="10"/>
      <c r="J80" s="83">
        <v>267</v>
      </c>
      <c r="K80" s="10">
        <v>10</v>
      </c>
      <c r="L80" s="11"/>
      <c r="M80" s="10"/>
    </row>
    <row r="81" spans="1:13" hidden="1" x14ac:dyDescent="0.2">
      <c r="A81" s="110"/>
      <c r="B81" s="108"/>
      <c r="C81" s="109"/>
      <c r="D81" s="112">
        <v>15573</v>
      </c>
      <c r="E81" s="10"/>
      <c r="F81" s="10"/>
      <c r="G81" s="10">
        <v>1</v>
      </c>
      <c r="H81" s="10"/>
      <c r="I81" s="10"/>
      <c r="J81" s="83">
        <v>267</v>
      </c>
      <c r="K81" s="10">
        <v>10</v>
      </c>
      <c r="L81" s="11"/>
      <c r="M81" s="10"/>
    </row>
    <row r="82" spans="1:13" hidden="1" x14ac:dyDescent="0.2">
      <c r="A82" s="110"/>
      <c r="B82" s="108"/>
      <c r="C82" s="109"/>
      <c r="D82" s="112">
        <v>15573</v>
      </c>
      <c r="E82" s="10"/>
      <c r="F82" s="10"/>
      <c r="G82" s="10">
        <v>1</v>
      </c>
      <c r="H82" s="10"/>
      <c r="I82" s="10"/>
      <c r="J82" s="83">
        <v>267</v>
      </c>
      <c r="K82" s="10">
        <v>10</v>
      </c>
      <c r="L82" s="11"/>
      <c r="M82" s="10"/>
    </row>
    <row r="83" spans="1:13" hidden="1" x14ac:dyDescent="0.2">
      <c r="A83" s="110"/>
      <c r="B83" s="108"/>
      <c r="C83" s="109"/>
      <c r="D83" s="112">
        <v>15573</v>
      </c>
      <c r="E83" s="10"/>
      <c r="F83" s="10"/>
      <c r="G83" s="10">
        <v>1</v>
      </c>
      <c r="H83" s="10"/>
      <c r="I83" s="10"/>
      <c r="J83" s="83">
        <v>267</v>
      </c>
      <c r="K83" s="10">
        <v>10</v>
      </c>
      <c r="L83" s="11"/>
      <c r="M83" s="10"/>
    </row>
    <row r="84" spans="1:13" hidden="1" x14ac:dyDescent="0.2">
      <c r="A84" s="110"/>
      <c r="B84" s="108"/>
      <c r="C84" s="109"/>
      <c r="D84" s="112">
        <v>15573</v>
      </c>
      <c r="E84" s="10"/>
      <c r="F84" s="10"/>
      <c r="G84" s="10">
        <v>1</v>
      </c>
      <c r="H84" s="10"/>
      <c r="I84" s="10"/>
      <c r="J84" s="83">
        <v>267</v>
      </c>
      <c r="K84" s="10">
        <v>10</v>
      </c>
      <c r="L84" s="11"/>
      <c r="M84" s="10"/>
    </row>
    <row r="85" spans="1:13" hidden="1" x14ac:dyDescent="0.2">
      <c r="A85" s="110"/>
      <c r="B85" s="108"/>
      <c r="C85" s="109"/>
      <c r="D85" s="112">
        <v>15573</v>
      </c>
      <c r="E85" s="10"/>
      <c r="F85" s="10"/>
      <c r="G85" s="10">
        <v>1</v>
      </c>
      <c r="H85" s="10"/>
      <c r="I85" s="10"/>
      <c r="J85" s="83">
        <v>267</v>
      </c>
      <c r="K85" s="10">
        <v>10</v>
      </c>
      <c r="L85" s="11"/>
      <c r="M85" s="10"/>
    </row>
    <row r="86" spans="1:13" hidden="1" x14ac:dyDescent="0.2">
      <c r="A86" s="110"/>
      <c r="B86" s="108"/>
      <c r="C86" s="109"/>
      <c r="D86" s="112">
        <v>15573</v>
      </c>
      <c r="E86" s="10"/>
      <c r="F86" s="10"/>
      <c r="G86" s="10">
        <v>1</v>
      </c>
      <c r="H86" s="10"/>
      <c r="I86" s="10"/>
      <c r="J86" s="83">
        <v>267</v>
      </c>
      <c r="K86" s="10">
        <v>10</v>
      </c>
      <c r="L86" s="11"/>
      <c r="M86" s="10"/>
    </row>
    <row r="87" spans="1:13" hidden="1" x14ac:dyDescent="0.2">
      <c r="A87" s="110"/>
      <c r="B87" s="108"/>
      <c r="C87" s="109"/>
      <c r="D87" s="112">
        <v>15573</v>
      </c>
      <c r="E87" s="10"/>
      <c r="F87" s="10"/>
      <c r="G87" s="10">
        <v>1</v>
      </c>
      <c r="H87" s="10"/>
      <c r="I87" s="10"/>
      <c r="J87" s="83">
        <v>267</v>
      </c>
      <c r="K87" s="10">
        <v>10</v>
      </c>
      <c r="L87" s="11"/>
      <c r="M87" s="10"/>
    </row>
    <row r="88" spans="1:13" hidden="1" x14ac:dyDescent="0.2">
      <c r="A88" s="110"/>
      <c r="B88" s="108"/>
      <c r="C88" s="109"/>
      <c r="D88" s="112">
        <v>15573</v>
      </c>
      <c r="E88" s="10"/>
      <c r="F88" s="10"/>
      <c r="G88" s="10">
        <v>1</v>
      </c>
      <c r="H88" s="10"/>
      <c r="I88" s="10"/>
      <c r="J88" s="83">
        <v>267</v>
      </c>
      <c r="K88" s="10">
        <v>10</v>
      </c>
      <c r="L88" s="11"/>
      <c r="M88" s="10"/>
    </row>
    <row r="89" spans="1:13" hidden="1" x14ac:dyDescent="0.2">
      <c r="A89" s="110"/>
      <c r="B89" s="108"/>
      <c r="C89" s="109"/>
      <c r="D89" s="112">
        <v>15573</v>
      </c>
      <c r="E89" s="10"/>
      <c r="F89" s="10"/>
      <c r="G89" s="10">
        <v>1</v>
      </c>
      <c r="H89" s="10"/>
      <c r="I89" s="10"/>
      <c r="J89" s="83">
        <v>267</v>
      </c>
      <c r="K89" s="10">
        <v>10</v>
      </c>
      <c r="L89" s="11"/>
      <c r="M89" s="10"/>
    </row>
    <row r="90" spans="1:13" hidden="1" x14ac:dyDescent="0.2">
      <c r="A90" s="110"/>
      <c r="B90" s="108"/>
      <c r="C90" s="109"/>
      <c r="D90" s="112">
        <v>15573</v>
      </c>
      <c r="E90" s="10"/>
      <c r="F90" s="10"/>
      <c r="G90" s="10">
        <v>1</v>
      </c>
      <c r="H90" s="10"/>
      <c r="I90" s="10"/>
      <c r="J90" s="83">
        <v>267</v>
      </c>
      <c r="K90" s="10">
        <v>10</v>
      </c>
      <c r="L90" s="11"/>
      <c r="M90" s="10"/>
    </row>
    <row r="91" spans="1:13" hidden="1" x14ac:dyDescent="0.2">
      <c r="A91" s="110"/>
      <c r="B91" s="108"/>
      <c r="C91" s="109"/>
      <c r="D91" s="112">
        <v>15573</v>
      </c>
      <c r="E91" s="10"/>
      <c r="F91" s="10"/>
      <c r="G91" s="10">
        <v>1</v>
      </c>
      <c r="H91" s="10"/>
      <c r="I91" s="10"/>
      <c r="J91" s="83">
        <v>267</v>
      </c>
      <c r="K91" s="10">
        <v>10</v>
      </c>
      <c r="L91" s="11"/>
      <c r="M91" s="10"/>
    </row>
    <row r="92" spans="1:13" hidden="1" x14ac:dyDescent="0.2">
      <c r="A92" s="110"/>
      <c r="B92" s="108"/>
      <c r="C92" s="109"/>
      <c r="D92" s="112">
        <v>15573</v>
      </c>
      <c r="E92" s="10"/>
      <c r="F92" s="10"/>
      <c r="G92" s="10">
        <v>1</v>
      </c>
      <c r="H92" s="10"/>
      <c r="I92" s="10"/>
      <c r="J92" s="83">
        <v>267</v>
      </c>
      <c r="K92" s="10">
        <v>10</v>
      </c>
      <c r="L92" s="11"/>
      <c r="M92" s="10"/>
    </row>
    <row r="93" spans="1:13" hidden="1" x14ac:dyDescent="0.2">
      <c r="A93" s="110"/>
      <c r="B93" s="108"/>
      <c r="C93" s="109"/>
      <c r="D93" s="112">
        <v>15573</v>
      </c>
      <c r="E93" s="10"/>
      <c r="F93" s="10"/>
      <c r="G93" s="10">
        <v>1</v>
      </c>
      <c r="H93" s="10"/>
      <c r="I93" s="10"/>
      <c r="J93" s="83">
        <v>267</v>
      </c>
      <c r="K93" s="10">
        <v>10</v>
      </c>
      <c r="L93" s="11"/>
      <c r="M93" s="10"/>
    </row>
    <row r="94" spans="1:13" x14ac:dyDescent="0.2">
      <c r="A94" s="110">
        <v>20</v>
      </c>
      <c r="B94" s="108" t="s">
        <v>110</v>
      </c>
      <c r="C94" s="109" t="s">
        <v>856</v>
      </c>
      <c r="D94" s="112">
        <v>15573</v>
      </c>
      <c r="E94" s="10"/>
      <c r="F94" s="10"/>
      <c r="G94" s="10">
        <v>1</v>
      </c>
      <c r="H94" s="10"/>
      <c r="I94" s="10"/>
      <c r="J94" s="83">
        <v>267</v>
      </c>
      <c r="K94" s="10">
        <v>10</v>
      </c>
      <c r="L94" s="11">
        <v>44553</v>
      </c>
      <c r="M94" s="10"/>
    </row>
    <row r="95" spans="1:13" x14ac:dyDescent="0.2">
      <c r="A95" s="110">
        <v>20</v>
      </c>
      <c r="B95" s="108" t="s">
        <v>854</v>
      </c>
      <c r="C95" s="109" t="s">
        <v>857</v>
      </c>
      <c r="D95" s="112">
        <v>15573</v>
      </c>
      <c r="E95" s="10"/>
      <c r="F95" s="10"/>
      <c r="G95" s="10">
        <v>1</v>
      </c>
      <c r="H95" s="10"/>
      <c r="I95" s="10"/>
      <c r="J95" s="83">
        <v>267</v>
      </c>
      <c r="K95" s="10">
        <v>10</v>
      </c>
      <c r="L95" s="11">
        <v>44553</v>
      </c>
      <c r="M95" s="10"/>
    </row>
    <row r="96" spans="1:13" x14ac:dyDescent="0.2">
      <c r="A96" s="110">
        <v>1</v>
      </c>
      <c r="B96" s="108" t="s">
        <v>858</v>
      </c>
      <c r="C96" s="109" t="s">
        <v>859</v>
      </c>
      <c r="D96" s="10">
        <v>6582</v>
      </c>
      <c r="E96" s="10"/>
      <c r="F96" s="10">
        <v>1</v>
      </c>
      <c r="G96" s="10"/>
      <c r="H96" s="10"/>
      <c r="I96" s="10"/>
      <c r="J96" s="83">
        <v>264</v>
      </c>
      <c r="K96" s="10">
        <v>5</v>
      </c>
      <c r="L96" s="11">
        <v>44553</v>
      </c>
      <c r="M96" s="10"/>
    </row>
    <row r="97" spans="1:13" x14ac:dyDescent="0.2">
      <c r="A97" s="110">
        <v>1</v>
      </c>
      <c r="B97" s="108" t="s">
        <v>117</v>
      </c>
      <c r="C97" s="109" t="s">
        <v>200</v>
      </c>
      <c r="D97" s="10">
        <v>13666</v>
      </c>
      <c r="E97" s="10"/>
      <c r="F97" s="10">
        <v>1</v>
      </c>
      <c r="G97" s="10"/>
      <c r="H97" s="10"/>
      <c r="I97" s="10"/>
      <c r="J97" s="83">
        <v>264</v>
      </c>
      <c r="K97" s="10">
        <v>5</v>
      </c>
      <c r="L97" s="11">
        <v>44553</v>
      </c>
      <c r="M97" s="10"/>
    </row>
    <row r="98" spans="1:13" x14ac:dyDescent="0.2">
      <c r="A98" s="110">
        <v>3</v>
      </c>
      <c r="B98" s="108" t="s">
        <v>56</v>
      </c>
      <c r="C98" s="109" t="s">
        <v>432</v>
      </c>
      <c r="D98" s="10">
        <v>10766</v>
      </c>
      <c r="E98" s="10"/>
      <c r="F98" s="10">
        <v>1</v>
      </c>
      <c r="G98" s="10"/>
      <c r="H98" s="10"/>
      <c r="I98" s="10"/>
      <c r="J98" s="83">
        <v>264</v>
      </c>
      <c r="K98" s="10">
        <v>5</v>
      </c>
      <c r="L98" s="11">
        <v>44553</v>
      </c>
      <c r="M98" s="10"/>
    </row>
    <row r="99" spans="1:13" x14ac:dyDescent="0.2">
      <c r="A99" s="110">
        <v>4</v>
      </c>
      <c r="B99" s="108" t="s">
        <v>860</v>
      </c>
      <c r="C99" s="109" t="s">
        <v>861</v>
      </c>
      <c r="D99" s="10">
        <v>17838</v>
      </c>
      <c r="E99" s="10"/>
      <c r="F99" s="10"/>
      <c r="G99" s="10">
        <v>1</v>
      </c>
      <c r="H99" s="10"/>
      <c r="I99" s="10"/>
      <c r="J99" s="83">
        <v>1468</v>
      </c>
      <c r="K99" s="10">
        <v>10</v>
      </c>
      <c r="L99" s="11">
        <v>44539</v>
      </c>
      <c r="M99" s="10"/>
    </row>
    <row r="100" spans="1:13" x14ac:dyDescent="0.2">
      <c r="A100" s="110">
        <v>1</v>
      </c>
      <c r="B100" s="108" t="s">
        <v>161</v>
      </c>
      <c r="C100" s="109" t="s">
        <v>162</v>
      </c>
      <c r="D100" s="10">
        <v>18344</v>
      </c>
      <c r="E100" s="10"/>
      <c r="F100" s="10">
        <v>1</v>
      </c>
      <c r="G100" s="10"/>
      <c r="H100" s="10"/>
      <c r="I100" s="10"/>
      <c r="J100" s="83">
        <v>1284</v>
      </c>
      <c r="K100" s="10">
        <v>5</v>
      </c>
      <c r="L100" s="11">
        <v>44553</v>
      </c>
      <c r="M100" s="10"/>
    </row>
    <row r="101" spans="1:13" x14ac:dyDescent="0.2">
      <c r="A101" s="110">
        <v>1</v>
      </c>
      <c r="B101" s="108" t="s">
        <v>862</v>
      </c>
      <c r="C101" s="109" t="s">
        <v>863</v>
      </c>
      <c r="D101" s="10">
        <v>16559</v>
      </c>
      <c r="E101" s="10"/>
      <c r="F101" s="10">
        <v>1</v>
      </c>
      <c r="G101" s="10"/>
      <c r="H101" s="10"/>
      <c r="I101" s="10"/>
      <c r="J101" s="83">
        <v>1286</v>
      </c>
      <c r="K101" s="10">
        <v>5</v>
      </c>
      <c r="L101" s="11">
        <v>44553</v>
      </c>
      <c r="M101" s="10"/>
    </row>
    <row r="102" spans="1:13" x14ac:dyDescent="0.2">
      <c r="A102" s="110">
        <v>50</v>
      </c>
      <c r="B102" s="108" t="s">
        <v>864</v>
      </c>
      <c r="C102" s="109" t="s">
        <v>865</v>
      </c>
      <c r="D102" s="10">
        <v>18350</v>
      </c>
      <c r="E102" s="10"/>
      <c r="F102" s="10"/>
      <c r="G102" s="10">
        <v>1</v>
      </c>
      <c r="H102" s="10"/>
      <c r="I102" s="10"/>
      <c r="J102" s="83">
        <v>941</v>
      </c>
      <c r="K102" s="10">
        <v>10</v>
      </c>
      <c r="L102" s="11">
        <v>44553</v>
      </c>
      <c r="M102" s="10"/>
    </row>
    <row r="103" spans="1:13" x14ac:dyDescent="0.2">
      <c r="A103" s="110">
        <v>10</v>
      </c>
      <c r="B103" s="108" t="s">
        <v>866</v>
      </c>
      <c r="C103" s="109" t="s">
        <v>867</v>
      </c>
      <c r="D103" s="10">
        <v>18072</v>
      </c>
      <c r="E103" s="10"/>
      <c r="F103" s="10"/>
      <c r="G103" s="10">
        <v>1</v>
      </c>
      <c r="H103" s="10"/>
      <c r="I103" s="10"/>
      <c r="J103" s="83">
        <v>1471</v>
      </c>
      <c r="K103" s="10">
        <v>10</v>
      </c>
      <c r="L103" s="11">
        <v>44553</v>
      </c>
      <c r="M103" s="10"/>
    </row>
    <row r="104" spans="1:13" x14ac:dyDescent="0.2">
      <c r="A104" s="110">
        <v>1</v>
      </c>
      <c r="B104" s="108" t="s">
        <v>868</v>
      </c>
      <c r="C104" s="109" t="s">
        <v>162</v>
      </c>
      <c r="D104" s="10">
        <v>18289</v>
      </c>
      <c r="E104" s="10"/>
      <c r="F104" s="10">
        <v>1</v>
      </c>
      <c r="G104" s="10"/>
      <c r="H104" s="10"/>
      <c r="I104" s="10"/>
      <c r="J104" s="83">
        <v>1285</v>
      </c>
      <c r="K104" s="10">
        <v>5</v>
      </c>
      <c r="L104" s="11">
        <v>44553</v>
      </c>
      <c r="M104" s="10"/>
    </row>
    <row r="105" spans="1:13" x14ac:dyDescent="0.2">
      <c r="A105" s="110">
        <v>10</v>
      </c>
      <c r="B105" s="108" t="s">
        <v>869</v>
      </c>
      <c r="C105" s="109" t="s">
        <v>870</v>
      </c>
      <c r="D105" s="10">
        <v>18319</v>
      </c>
      <c r="E105" s="10"/>
      <c r="F105" s="10"/>
      <c r="G105" s="10">
        <v>1</v>
      </c>
      <c r="H105" s="10"/>
      <c r="I105" s="10"/>
      <c r="J105" s="83">
        <v>1472</v>
      </c>
      <c r="K105" s="10">
        <v>10</v>
      </c>
      <c r="L105" s="11">
        <v>44553</v>
      </c>
      <c r="M105" s="10"/>
    </row>
    <row r="106" spans="1:13" x14ac:dyDescent="0.2">
      <c r="A106" s="110">
        <v>10</v>
      </c>
      <c r="B106" s="108" t="s">
        <v>871</v>
      </c>
      <c r="C106" s="109" t="s">
        <v>872</v>
      </c>
      <c r="D106" s="10">
        <v>18340</v>
      </c>
      <c r="E106" s="10"/>
      <c r="F106" s="10"/>
      <c r="G106" s="10">
        <v>1</v>
      </c>
      <c r="H106" s="10"/>
      <c r="I106" s="10"/>
      <c r="J106" s="83">
        <v>1473</v>
      </c>
      <c r="K106" s="10">
        <v>10</v>
      </c>
      <c r="L106" s="11">
        <v>44553</v>
      </c>
      <c r="M106" s="10"/>
    </row>
    <row r="107" spans="1:13" x14ac:dyDescent="0.2">
      <c r="A107" s="110">
        <v>1</v>
      </c>
      <c r="B107" s="108" t="s">
        <v>635</v>
      </c>
      <c r="C107" s="109" t="s">
        <v>873</v>
      </c>
      <c r="D107" s="10">
        <v>16930</v>
      </c>
      <c r="E107" s="10"/>
      <c r="F107" s="10">
        <v>1</v>
      </c>
      <c r="G107" s="10"/>
      <c r="H107" s="10"/>
      <c r="I107" s="10"/>
      <c r="J107" s="83">
        <v>806</v>
      </c>
      <c r="K107" s="10">
        <v>5</v>
      </c>
      <c r="L107" s="11">
        <v>44553</v>
      </c>
      <c r="M107" s="10"/>
    </row>
    <row r="108" spans="1:13" x14ac:dyDescent="0.2">
      <c r="A108" s="110">
        <v>12</v>
      </c>
      <c r="B108" s="108" t="s">
        <v>874</v>
      </c>
      <c r="C108" s="109" t="s">
        <v>875</v>
      </c>
      <c r="D108" s="10">
        <v>16736</v>
      </c>
      <c r="E108" s="10"/>
      <c r="F108" s="10"/>
      <c r="G108" s="10">
        <v>1</v>
      </c>
      <c r="H108" s="10"/>
      <c r="I108" s="10"/>
      <c r="J108" s="83">
        <v>805</v>
      </c>
      <c r="K108" s="10">
        <v>10</v>
      </c>
      <c r="L108" s="11">
        <v>44553</v>
      </c>
      <c r="M108" s="10"/>
    </row>
    <row r="109" spans="1:13" x14ac:dyDescent="0.2">
      <c r="A109" s="110"/>
      <c r="B109" s="108"/>
      <c r="C109" s="109"/>
      <c r="D109" s="10"/>
      <c r="E109" s="10"/>
      <c r="F109" s="10"/>
      <c r="G109" s="10"/>
      <c r="H109" s="10"/>
      <c r="I109" s="10"/>
      <c r="J109" s="83"/>
      <c r="K109" s="10"/>
      <c r="L109" s="11"/>
      <c r="M109" s="10"/>
    </row>
    <row r="110" spans="1:13" x14ac:dyDescent="0.2">
      <c r="A110" s="110"/>
      <c r="B110" s="108"/>
      <c r="C110" s="109"/>
      <c r="D110" s="10"/>
      <c r="E110" s="10"/>
      <c r="F110" s="10"/>
      <c r="G110" s="10"/>
      <c r="H110" s="10"/>
      <c r="I110" s="10"/>
      <c r="J110" s="83"/>
      <c r="K110" s="10"/>
      <c r="L110" s="11"/>
      <c r="M110" s="10"/>
    </row>
    <row r="111" spans="1:13" x14ac:dyDescent="0.2">
      <c r="A111" s="110"/>
      <c r="B111" s="108"/>
      <c r="C111" s="109"/>
      <c r="D111" s="10"/>
      <c r="E111" s="10"/>
      <c r="F111" s="10"/>
      <c r="G111" s="10"/>
      <c r="H111" s="10"/>
      <c r="I111" s="10"/>
      <c r="J111" s="83"/>
      <c r="K111" s="10"/>
      <c r="L111" s="11"/>
      <c r="M111" s="10"/>
    </row>
    <row r="112" spans="1:13" x14ac:dyDescent="0.2">
      <c r="A112" s="110"/>
      <c r="B112" s="108"/>
      <c r="C112" s="109"/>
      <c r="D112" s="10"/>
      <c r="E112" s="10"/>
      <c r="F112" s="10"/>
      <c r="G112" s="10"/>
      <c r="H112" s="10"/>
      <c r="I112" s="10"/>
      <c r="J112" s="83"/>
      <c r="K112" s="10"/>
      <c r="L112" s="11"/>
      <c r="M112" s="10"/>
    </row>
    <row r="113" spans="1:13" x14ac:dyDescent="0.2">
      <c r="A113" s="110"/>
      <c r="B113" s="108"/>
      <c r="C113" s="109"/>
      <c r="D113" s="10"/>
      <c r="E113" s="10"/>
      <c r="F113" s="10"/>
      <c r="G113" s="10"/>
      <c r="H113" s="10"/>
      <c r="I113" s="10"/>
      <c r="J113" s="83"/>
      <c r="K113" s="10"/>
      <c r="L113" s="11"/>
      <c r="M113" s="10"/>
    </row>
    <row r="114" spans="1:13" x14ac:dyDescent="0.2">
      <c r="A114" s="110"/>
      <c r="B114" s="108"/>
      <c r="C114" s="109"/>
      <c r="D114" s="10"/>
      <c r="E114" s="10"/>
      <c r="F114" s="10"/>
      <c r="G114" s="10"/>
      <c r="H114" s="10"/>
      <c r="I114" s="10"/>
      <c r="J114" s="83"/>
      <c r="K114" s="10"/>
      <c r="L114" s="11"/>
      <c r="M114" s="10"/>
    </row>
    <row r="115" spans="1:13" x14ac:dyDescent="0.2">
      <c r="A115" s="110"/>
      <c r="B115" s="108"/>
      <c r="C115" s="109"/>
      <c r="D115" s="10"/>
      <c r="E115" s="10"/>
      <c r="F115" s="10"/>
      <c r="G115" s="10"/>
      <c r="H115" s="10"/>
      <c r="I115" s="10"/>
      <c r="J115" s="83"/>
      <c r="K115" s="10"/>
      <c r="L115" s="11"/>
      <c r="M115" s="10"/>
    </row>
    <row r="116" spans="1:13" x14ac:dyDescent="0.2">
      <c r="A116" s="110"/>
      <c r="B116" s="108"/>
      <c r="C116" s="109"/>
      <c r="D116" s="10"/>
      <c r="E116" s="10"/>
      <c r="F116" s="10"/>
      <c r="G116" s="10"/>
      <c r="H116" s="10"/>
      <c r="I116" s="10"/>
      <c r="J116" s="83"/>
      <c r="K116" s="10"/>
      <c r="L116" s="11"/>
      <c r="M116" s="10"/>
    </row>
    <row r="117" spans="1:13" x14ac:dyDescent="0.2">
      <c r="A117" s="110"/>
      <c r="B117" s="108"/>
      <c r="C117" s="109"/>
      <c r="D117" s="10"/>
      <c r="E117" s="10"/>
      <c r="F117" s="10"/>
      <c r="G117" s="10"/>
      <c r="H117" s="10"/>
      <c r="I117" s="10"/>
      <c r="J117" s="83"/>
      <c r="K117" s="10"/>
      <c r="L117" s="11"/>
      <c r="M117" s="10"/>
    </row>
    <row r="118" spans="1:13" x14ac:dyDescent="0.2">
      <c r="A118" s="110"/>
      <c r="B118" s="108"/>
      <c r="C118" s="109"/>
      <c r="D118" s="10"/>
      <c r="E118" s="10"/>
      <c r="F118" s="10"/>
      <c r="G118" s="10"/>
      <c r="H118" s="10"/>
      <c r="I118" s="10"/>
      <c r="J118" s="83"/>
      <c r="K118" s="10"/>
      <c r="L118" s="11"/>
      <c r="M118" s="10"/>
    </row>
    <row r="119" spans="1:13" x14ac:dyDescent="0.2">
      <c r="A119" s="110"/>
      <c r="B119" s="108"/>
      <c r="C119" s="109"/>
      <c r="D119" s="10"/>
      <c r="E119" s="10"/>
      <c r="F119" s="10"/>
      <c r="G119" s="10"/>
      <c r="H119" s="10"/>
      <c r="I119" s="10"/>
      <c r="J119" s="83"/>
      <c r="K119" s="10"/>
      <c r="L119" s="11"/>
      <c r="M119" s="10"/>
    </row>
    <row r="120" spans="1:13" x14ac:dyDescent="0.2">
      <c r="A120" s="110"/>
      <c r="B120" s="108"/>
      <c r="C120" s="109"/>
      <c r="D120" s="10"/>
      <c r="E120" s="10"/>
      <c r="F120" s="10"/>
      <c r="G120" s="10"/>
      <c r="H120" s="10"/>
      <c r="I120" s="10"/>
      <c r="J120" s="83"/>
      <c r="K120" s="10"/>
      <c r="L120" s="11"/>
      <c r="M120" s="10"/>
    </row>
    <row r="121" spans="1:13" x14ac:dyDescent="0.2">
      <c r="A121" s="110"/>
      <c r="B121" s="108"/>
      <c r="C121" s="109"/>
      <c r="D121" s="10"/>
      <c r="E121" s="10"/>
      <c r="F121" s="10"/>
      <c r="G121" s="10"/>
      <c r="H121" s="10"/>
      <c r="I121" s="10"/>
      <c r="J121" s="83"/>
      <c r="K121" s="10"/>
      <c r="L121" s="11"/>
      <c r="M121" s="10"/>
    </row>
    <row r="122" spans="1:13" x14ac:dyDescent="0.2">
      <c r="A122" s="110"/>
      <c r="B122" s="108"/>
      <c r="C122" s="109"/>
      <c r="D122" s="10"/>
      <c r="E122" s="10"/>
      <c r="F122" s="10"/>
      <c r="G122" s="10"/>
      <c r="H122" s="10"/>
      <c r="I122" s="10"/>
      <c r="J122" s="83"/>
      <c r="K122" s="10"/>
      <c r="L122" s="11"/>
      <c r="M122" s="10"/>
    </row>
    <row r="123" spans="1:13" x14ac:dyDescent="0.2">
      <c r="A123" s="110"/>
      <c r="B123" s="108"/>
      <c r="C123" s="109"/>
      <c r="D123" s="10"/>
      <c r="E123" s="10"/>
      <c r="F123" s="10"/>
      <c r="G123" s="10"/>
      <c r="H123" s="10"/>
      <c r="I123" s="10"/>
      <c r="J123" s="83"/>
      <c r="K123" s="10"/>
      <c r="L123" s="11"/>
      <c r="M123" s="10"/>
    </row>
    <row r="124" spans="1:13" x14ac:dyDescent="0.2">
      <c r="A124" s="110"/>
      <c r="B124" s="108"/>
      <c r="C124" s="109"/>
      <c r="D124" s="10"/>
      <c r="E124" s="10"/>
      <c r="F124" s="10"/>
      <c r="G124" s="10"/>
      <c r="H124" s="10"/>
      <c r="I124" s="10"/>
      <c r="J124" s="83"/>
      <c r="K124" s="10"/>
      <c r="L124" s="11"/>
      <c r="M124" s="10"/>
    </row>
    <row r="125" spans="1:13" x14ac:dyDescent="0.2">
      <c r="A125" s="110"/>
      <c r="B125" s="108"/>
      <c r="C125" s="109"/>
      <c r="D125" s="10"/>
      <c r="E125" s="10"/>
      <c r="F125" s="10"/>
      <c r="G125" s="10"/>
      <c r="H125" s="10"/>
      <c r="I125" s="10"/>
      <c r="J125" s="83"/>
      <c r="K125" s="10"/>
      <c r="L125" s="11"/>
      <c r="M125" s="10"/>
    </row>
    <row r="126" spans="1:13" x14ac:dyDescent="0.2">
      <c r="A126" s="110"/>
      <c r="B126" s="108"/>
      <c r="C126" s="109"/>
      <c r="D126" s="10"/>
      <c r="E126" s="10"/>
      <c r="F126" s="10"/>
      <c r="G126" s="10"/>
      <c r="H126" s="10"/>
      <c r="I126" s="10"/>
      <c r="J126" s="83"/>
      <c r="K126" s="10"/>
      <c r="L126" s="11"/>
      <c r="M126" s="10"/>
    </row>
    <row r="127" spans="1:13" x14ac:dyDescent="0.2">
      <c r="A127" s="110"/>
      <c r="B127" s="108"/>
      <c r="C127" s="109"/>
      <c r="D127" s="10"/>
      <c r="E127" s="10"/>
      <c r="F127" s="10"/>
      <c r="G127" s="10"/>
      <c r="H127" s="10"/>
      <c r="I127" s="10"/>
      <c r="J127" s="83"/>
      <c r="K127" s="10"/>
      <c r="L127" s="11"/>
      <c r="M127" s="10"/>
    </row>
    <row r="128" spans="1:13" x14ac:dyDescent="0.2">
      <c r="A128" s="110"/>
      <c r="B128" s="108"/>
      <c r="C128" s="109"/>
      <c r="D128" s="10"/>
      <c r="E128" s="10"/>
      <c r="F128" s="10"/>
      <c r="G128" s="10"/>
      <c r="H128" s="10"/>
      <c r="I128" s="10"/>
      <c r="J128" s="83"/>
      <c r="K128" s="10"/>
      <c r="L128" s="11"/>
      <c r="M128" s="10"/>
    </row>
    <row r="129" spans="1:13" x14ac:dyDescent="0.2">
      <c r="A129" s="110"/>
      <c r="B129" s="108"/>
      <c r="C129" s="109"/>
      <c r="D129" s="10"/>
      <c r="E129" s="10"/>
      <c r="F129" s="10"/>
      <c r="G129" s="10"/>
      <c r="H129" s="10"/>
      <c r="I129" s="10"/>
      <c r="J129" s="83"/>
      <c r="K129" s="10"/>
      <c r="L129" s="11"/>
      <c r="M129" s="10"/>
    </row>
    <row r="130" spans="1:13" x14ac:dyDescent="0.2">
      <c r="A130" s="110"/>
      <c r="B130" s="108"/>
      <c r="C130" s="109"/>
      <c r="D130" s="10"/>
      <c r="E130" s="10">
        <f>SUM(E4:E129)</f>
        <v>1</v>
      </c>
      <c r="F130" s="10">
        <f>SUM(F4:F129)</f>
        <v>21</v>
      </c>
      <c r="G130" s="10">
        <v>32</v>
      </c>
      <c r="H130" s="10">
        <f>SUM(H4:H114)</f>
        <v>3</v>
      </c>
      <c r="I130" s="10">
        <f>SUM(I4:I129)</f>
        <v>2</v>
      </c>
      <c r="J130" s="83"/>
      <c r="K130" s="10"/>
      <c r="L130" s="10"/>
      <c r="M130" s="10"/>
    </row>
    <row r="131" spans="1:13" x14ac:dyDescent="0.2">
      <c r="A131" s="110"/>
      <c r="B131" s="108"/>
      <c r="C131" s="109"/>
      <c r="D131" s="10"/>
      <c r="E131" s="10"/>
      <c r="F131" s="10"/>
      <c r="G131" s="10"/>
      <c r="H131" s="10"/>
      <c r="I131" s="10"/>
      <c r="J131" s="83"/>
      <c r="K131" s="10"/>
      <c r="L131" s="10"/>
      <c r="M131" s="10"/>
    </row>
    <row r="132" spans="1:13" ht="15" x14ac:dyDescent="0.25">
      <c r="A132" s="21" t="s">
        <v>17</v>
      </c>
      <c r="B132" s="114" t="s">
        <v>18</v>
      </c>
      <c r="C132" s="114"/>
      <c r="D132" s="22" t="s">
        <v>21</v>
      </c>
      <c r="E132" s="115" t="s">
        <v>22</v>
      </c>
      <c r="F132" s="115"/>
      <c r="G132" s="115"/>
      <c r="H132" s="115"/>
      <c r="I132" s="115"/>
      <c r="J132" s="115"/>
      <c r="K132" s="22" t="s">
        <v>25</v>
      </c>
      <c r="L132" s="115" t="s">
        <v>26</v>
      </c>
      <c r="M132" s="115"/>
    </row>
    <row r="133" spans="1:13" ht="15" x14ac:dyDescent="0.25">
      <c r="A133" s="21" t="s">
        <v>19</v>
      </c>
      <c r="B133" s="114" t="s">
        <v>20</v>
      </c>
      <c r="C133" s="114"/>
      <c r="D133" s="22" t="s">
        <v>23</v>
      </c>
      <c r="E133" s="115" t="s">
        <v>24</v>
      </c>
      <c r="F133" s="115"/>
      <c r="G133" s="115"/>
      <c r="H133" s="115"/>
      <c r="I133" s="115"/>
      <c r="J133" s="115"/>
      <c r="K133" s="10"/>
      <c r="L133" s="116" t="s">
        <v>876</v>
      </c>
      <c r="M133" s="116"/>
    </row>
    <row r="136" spans="1:13" s="26" customFormat="1" x14ac:dyDescent="0.2">
      <c r="A136" s="110" t="s">
        <v>16</v>
      </c>
      <c r="B136" s="108" t="s">
        <v>247</v>
      </c>
      <c r="C136" s="109">
        <v>919</v>
      </c>
      <c r="D136" s="28">
        <f t="shared" ref="D136:D140" si="0">B136/C136</f>
        <v>1.088139281828074E-3</v>
      </c>
      <c r="H136" s="57"/>
      <c r="J136" s="86"/>
      <c r="L136" s="27"/>
    </row>
    <row r="137" spans="1:13" s="26" customFormat="1" x14ac:dyDescent="0.2">
      <c r="A137" s="110" t="s">
        <v>27</v>
      </c>
      <c r="B137" s="108" t="s">
        <v>706</v>
      </c>
      <c r="C137" s="109">
        <v>919</v>
      </c>
      <c r="D137" s="28">
        <f t="shared" si="0"/>
        <v>2.2850924918389554E-2</v>
      </c>
      <c r="J137" s="86"/>
      <c r="L137" s="27"/>
    </row>
    <row r="138" spans="1:13" s="26" customFormat="1" x14ac:dyDescent="0.2">
      <c r="A138" s="110" t="s">
        <v>28</v>
      </c>
      <c r="B138" s="108" t="s">
        <v>877</v>
      </c>
      <c r="C138" s="109">
        <v>919</v>
      </c>
      <c r="D138" s="28">
        <f t="shared" si="0"/>
        <v>3.4820457018498369E-2</v>
      </c>
      <c r="J138" s="86"/>
      <c r="L138" s="27"/>
    </row>
    <row r="139" spans="1:13" s="26" customFormat="1" x14ac:dyDescent="0.2">
      <c r="A139" s="110" t="s">
        <v>29</v>
      </c>
      <c r="B139" s="108" t="s">
        <v>190</v>
      </c>
      <c r="C139" s="109">
        <v>919</v>
      </c>
      <c r="D139" s="28">
        <f t="shared" si="0"/>
        <v>3.2644178454842221E-3</v>
      </c>
      <c r="J139" s="86"/>
      <c r="L139" s="27"/>
    </row>
    <row r="140" spans="1:13" s="26" customFormat="1" x14ac:dyDescent="0.2">
      <c r="A140" s="110" t="s">
        <v>30</v>
      </c>
      <c r="B140" s="108" t="s">
        <v>142</v>
      </c>
      <c r="C140" s="109">
        <v>919</v>
      </c>
      <c r="D140" s="28">
        <f t="shared" si="0"/>
        <v>2.176278563656148E-3</v>
      </c>
      <c r="J140" s="86"/>
      <c r="L140" s="27"/>
    </row>
    <row r="141" spans="1:13" s="26" customFormat="1" ht="15" x14ac:dyDescent="0.25">
      <c r="A141" s="110"/>
      <c r="B141" s="108"/>
      <c r="C141" s="29"/>
      <c r="D141" s="28"/>
      <c r="J141" s="86"/>
      <c r="L141" s="27"/>
    </row>
  </sheetData>
  <mergeCells count="10">
    <mergeCell ref="B133:C133"/>
    <mergeCell ref="E133:J133"/>
    <mergeCell ref="L133:M133"/>
    <mergeCell ref="A1:B1"/>
    <mergeCell ref="C1:L1"/>
    <mergeCell ref="A2:D2"/>
    <mergeCell ref="K2:M2"/>
    <mergeCell ref="B132:C132"/>
    <mergeCell ref="E132:J132"/>
    <mergeCell ref="L132:M132"/>
  </mergeCells>
  <phoneticPr fontId="6" type="noConversion"/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Devolución pedidos 2021-2</vt:lpstr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AGOSTO2021</vt:lpstr>
      <vt:lpstr>SEPTIEMBRE 2021</vt:lpstr>
      <vt:lpstr>OCTUBRE 2021</vt:lpstr>
      <vt:lpstr>NOVIEMBRE 2021</vt:lpstr>
      <vt:lpstr>DICIEMBRE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 User</dc:creator>
  <cp:lastModifiedBy>Acer</cp:lastModifiedBy>
  <cp:lastPrinted>2021-05-10T19:45:47Z</cp:lastPrinted>
  <dcterms:created xsi:type="dcterms:W3CDTF">2019-12-27T14:17:21Z</dcterms:created>
  <dcterms:modified xsi:type="dcterms:W3CDTF">2022-05-09T16:17:34Z</dcterms:modified>
</cp:coreProperties>
</file>